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Документы Ермолина Анна Николаевна\исполнение бюджета\2025 год\Ежеквартальные\исполн за 1 кварт 2025г доходы\Постановлен от 22.04.2025 № 1254\"/>
    </mc:Choice>
  </mc:AlternateContent>
  <xr:revisionPtr revIDLastSave="0" documentId="13_ncr:1_{E46DE5A5-6E37-4C29-95EB-86A81D2ED7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едомственная" sheetId="1" r:id="rId1"/>
  </sheets>
  <definedNames>
    <definedName name="_xlnm._FilterDatabase" localSheetId="0" hidden="1">ведомственная!$A$8:$I$898</definedName>
    <definedName name="_xlnm.Print_Area" localSheetId="0">ведомственная!$A$1:$I$898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2" i="1" l="1"/>
  <c r="G289" i="1" l="1"/>
  <c r="H707" i="1" l="1"/>
  <c r="G707" i="1"/>
  <c r="I708" i="1"/>
  <c r="I707" i="1" s="1"/>
  <c r="I701" i="1"/>
  <c r="H700" i="1"/>
  <c r="H699" i="1" s="1"/>
  <c r="G700" i="1"/>
  <c r="G699" i="1" s="1"/>
  <c r="I696" i="1"/>
  <c r="H695" i="1"/>
  <c r="H694" i="1" s="1"/>
  <c r="H693" i="1" s="1"/>
  <c r="H692" i="1" s="1"/>
  <c r="G695" i="1"/>
  <c r="G694" i="1" s="1"/>
  <c r="G693" i="1" s="1"/>
  <c r="G692" i="1" s="1"/>
  <c r="G617" i="1"/>
  <c r="H592" i="1"/>
  <c r="G410" i="1"/>
  <c r="I410" i="1" s="1"/>
  <c r="H409" i="1"/>
  <c r="G409" i="1" l="1"/>
  <c r="G408" i="1" s="1"/>
  <c r="H408" i="1"/>
  <c r="I408" i="1" s="1"/>
  <c r="I700" i="1"/>
  <c r="I699" i="1" s="1"/>
  <c r="I694" i="1"/>
  <c r="I695" i="1"/>
  <c r="I692" i="1"/>
  <c r="I693" i="1"/>
  <c r="H449" i="1"/>
  <c r="H448" i="1" s="1"/>
  <c r="G449" i="1"/>
  <c r="I450" i="1"/>
  <c r="H896" i="1"/>
  <c r="H893" i="1"/>
  <c r="I886" i="1"/>
  <c r="I888" i="1"/>
  <c r="I890" i="1"/>
  <c r="I894" i="1"/>
  <c r="I895" i="1"/>
  <c r="H889" i="1"/>
  <c r="H885" i="1"/>
  <c r="H874" i="1"/>
  <c r="H880" i="1"/>
  <c r="H879" i="1" s="1"/>
  <c r="I875" i="1"/>
  <c r="I881" i="1"/>
  <c r="I868" i="1"/>
  <c r="H867" i="1"/>
  <c r="H866" i="1" s="1"/>
  <c r="H865" i="1" s="1"/>
  <c r="H864" i="1" s="1"/>
  <c r="H863" i="1" s="1"/>
  <c r="H859" i="1"/>
  <c r="H853" i="1"/>
  <c r="H852" i="1" s="1"/>
  <c r="I850" i="1"/>
  <c r="I854" i="1"/>
  <c r="H849" i="1"/>
  <c r="H848" i="1" s="1"/>
  <c r="H846" i="1"/>
  <c r="H841" i="1"/>
  <c r="H839" i="1"/>
  <c r="H838" i="1" s="1"/>
  <c r="I836" i="1"/>
  <c r="I840" i="1"/>
  <c r="H835" i="1"/>
  <c r="H834" i="1" s="1"/>
  <c r="H833" i="1" s="1"/>
  <c r="H830" i="1"/>
  <c r="H829" i="1" s="1"/>
  <c r="H828" i="1" s="1"/>
  <c r="I812" i="1"/>
  <c r="I815" i="1"/>
  <c r="I822" i="1"/>
  <c r="H821" i="1"/>
  <c r="H820" i="1" s="1"/>
  <c r="H819" i="1" s="1"/>
  <c r="H825" i="1"/>
  <c r="H824" i="1" s="1"/>
  <c r="H823" i="1" s="1"/>
  <c r="H805" i="1"/>
  <c r="H804" i="1" s="1"/>
  <c r="H803" i="1" s="1"/>
  <c r="H802" i="1" s="1"/>
  <c r="H801" i="1" s="1"/>
  <c r="H800" i="1" s="1"/>
  <c r="H797" i="1"/>
  <c r="H791" i="1"/>
  <c r="H789" i="1"/>
  <c r="I792" i="1"/>
  <c r="H785" i="1"/>
  <c r="H778" i="1"/>
  <c r="H777" i="1" s="1"/>
  <c r="H776" i="1" s="1"/>
  <c r="H775" i="1" s="1"/>
  <c r="H774" i="1" s="1"/>
  <c r="H772" i="1"/>
  <c r="I779" i="1"/>
  <c r="H769" i="1"/>
  <c r="I763" i="1"/>
  <c r="H762" i="1"/>
  <c r="H761" i="1" s="1"/>
  <c r="H760" i="1" s="1"/>
  <c r="H759" i="1" s="1"/>
  <c r="H758" i="1" s="1"/>
  <c r="H750" i="1"/>
  <c r="H749" i="1" s="1"/>
  <c r="I751" i="1"/>
  <c r="H746" i="1"/>
  <c r="H745" i="1" s="1"/>
  <c r="H741" i="1"/>
  <c r="I736" i="1"/>
  <c r="H735" i="1"/>
  <c r="G735" i="1"/>
  <c r="I742" i="1"/>
  <c r="H739" i="1"/>
  <c r="H733" i="1"/>
  <c r="H727" i="1"/>
  <c r="H726" i="1" s="1"/>
  <c r="H720" i="1"/>
  <c r="I714" i="1"/>
  <c r="H713" i="1"/>
  <c r="H712" i="1" s="1"/>
  <c r="H711" i="1" s="1"/>
  <c r="H705" i="1"/>
  <c r="H704" i="1" s="1"/>
  <c r="I706" i="1"/>
  <c r="H688" i="1"/>
  <c r="H687" i="1" s="1"/>
  <c r="I689" i="1"/>
  <c r="H684" i="1"/>
  <c r="H683" i="1" s="1"/>
  <c r="H682" i="1" s="1"/>
  <c r="H677" i="1"/>
  <c r="H676" i="1" s="1"/>
  <c r="H675" i="1" s="1"/>
  <c r="I673" i="1"/>
  <c r="H672" i="1"/>
  <c r="H671" i="1" s="1"/>
  <c r="H670" i="1" s="1"/>
  <c r="H667" i="1"/>
  <c r="H665" i="1"/>
  <c r="I664" i="1"/>
  <c r="I666" i="1"/>
  <c r="I668" i="1"/>
  <c r="H663" i="1"/>
  <c r="G661" i="1"/>
  <c r="H661" i="1"/>
  <c r="I660" i="1"/>
  <c r="I662" i="1"/>
  <c r="H659" i="1"/>
  <c r="H649" i="1"/>
  <c r="H647" i="1"/>
  <c r="H645" i="1"/>
  <c r="H643" i="1"/>
  <c r="H641" i="1"/>
  <c r="I639" i="1"/>
  <c r="I642" i="1"/>
  <c r="I644" i="1"/>
  <c r="H638" i="1"/>
  <c r="H636" i="1"/>
  <c r="H634" i="1"/>
  <c r="I628" i="1"/>
  <c r="I637" i="1"/>
  <c r="H631" i="1"/>
  <c r="H624" i="1"/>
  <c r="I620" i="1"/>
  <c r="I623" i="1"/>
  <c r="I625" i="1"/>
  <c r="H622" i="1"/>
  <c r="H616" i="1"/>
  <c r="I613" i="1"/>
  <c r="I615" i="1"/>
  <c r="H612" i="1"/>
  <c r="H610" i="1"/>
  <c r="I603" i="1"/>
  <c r="I609" i="1"/>
  <c r="I611" i="1"/>
  <c r="H608" i="1"/>
  <c r="H600" i="1"/>
  <c r="H599" i="1" s="1"/>
  <c r="I598" i="1"/>
  <c r="H597" i="1"/>
  <c r="I593" i="1"/>
  <c r="H595" i="1"/>
  <c r="H590" i="1"/>
  <c r="H589" i="1" s="1"/>
  <c r="H587" i="1"/>
  <c r="H585" i="1"/>
  <c r="H582" i="1"/>
  <c r="H581" i="1" s="1"/>
  <c r="H575" i="1"/>
  <c r="H574" i="1" s="1"/>
  <c r="H570" i="1"/>
  <c r="H569" i="1" s="1"/>
  <c r="I559" i="1"/>
  <c r="I561" i="1"/>
  <c r="I563" i="1"/>
  <c r="I566" i="1"/>
  <c r="I568" i="1"/>
  <c r="I571" i="1"/>
  <c r="I573" i="1"/>
  <c r="I576" i="1"/>
  <c r="I579" i="1"/>
  <c r="I583" i="1"/>
  <c r="I586" i="1"/>
  <c r="I588" i="1"/>
  <c r="H558" i="1"/>
  <c r="H560" i="1"/>
  <c r="H562" i="1"/>
  <c r="H565" i="1"/>
  <c r="H564" i="1" s="1"/>
  <c r="H553" i="1"/>
  <c r="H552" i="1" s="1"/>
  <c r="I536" i="1"/>
  <c r="I538" i="1"/>
  <c r="I540" i="1"/>
  <c r="I544" i="1"/>
  <c r="I549" i="1"/>
  <c r="H535" i="1"/>
  <c r="H537" i="1"/>
  <c r="H539" i="1"/>
  <c r="H543" i="1"/>
  <c r="H542" i="1" s="1"/>
  <c r="H541" i="1" s="1"/>
  <c r="H548" i="1"/>
  <c r="H547" i="1" s="1"/>
  <c r="H546" i="1" s="1"/>
  <c r="H545" i="1" s="1"/>
  <c r="H528" i="1"/>
  <c r="H527" i="1" s="1"/>
  <c r="H525" i="1"/>
  <c r="I526" i="1"/>
  <c r="I529" i="1"/>
  <c r="H521" i="1"/>
  <c r="H520" i="1" s="1"/>
  <c r="I511" i="1"/>
  <c r="I513" i="1"/>
  <c r="I515" i="1"/>
  <c r="H514" i="1"/>
  <c r="H510" i="1"/>
  <c r="H508" i="1"/>
  <c r="I505" i="1"/>
  <c r="H504" i="1"/>
  <c r="G504" i="1"/>
  <c r="I503" i="1"/>
  <c r="H502" i="1"/>
  <c r="H490" i="1"/>
  <c r="I498" i="1"/>
  <c r="H499" i="1"/>
  <c r="H496" i="1"/>
  <c r="I495" i="1"/>
  <c r="H494" i="1"/>
  <c r="H488" i="1"/>
  <c r="I484" i="1"/>
  <c r="I485" i="1"/>
  <c r="I489" i="1"/>
  <c r="H483" i="1"/>
  <c r="H482" i="1" s="1"/>
  <c r="H477" i="1"/>
  <c r="I478" i="1"/>
  <c r="H475" i="1"/>
  <c r="I470" i="1"/>
  <c r="H469" i="1"/>
  <c r="H467" i="1"/>
  <c r="H461" i="1"/>
  <c r="H460" i="1" s="1"/>
  <c r="I457" i="1"/>
  <c r="I468" i="1"/>
  <c r="H456" i="1"/>
  <c r="H445" i="1"/>
  <c r="H444" i="1" s="1"/>
  <c r="H442" i="1"/>
  <c r="H440" i="1"/>
  <c r="H438" i="1"/>
  <c r="I435" i="1"/>
  <c r="H434" i="1"/>
  <c r="H433" i="1" s="1"/>
  <c r="H432" i="1" s="1"/>
  <c r="I429" i="1"/>
  <c r="H428" i="1"/>
  <c r="H427" i="1" s="1"/>
  <c r="H426" i="1" s="1"/>
  <c r="H425" i="1" s="1"/>
  <c r="H424" i="1" s="1"/>
  <c r="H421" i="1"/>
  <c r="H420" i="1" s="1"/>
  <c r="H419" i="1" s="1"/>
  <c r="H418" i="1" s="1"/>
  <c r="H415" i="1"/>
  <c r="I404" i="1"/>
  <c r="I405" i="1"/>
  <c r="H403" i="1"/>
  <c r="H402" i="1" s="1"/>
  <c r="H400" i="1"/>
  <c r="H399" i="1" s="1"/>
  <c r="H395" i="1"/>
  <c r="H393" i="1"/>
  <c r="I401" i="1"/>
  <c r="H390" i="1"/>
  <c r="H389" i="1" s="1"/>
  <c r="I388" i="1"/>
  <c r="I391" i="1"/>
  <c r="H387" i="1"/>
  <c r="H386" i="1" s="1"/>
  <c r="H383" i="1"/>
  <c r="H382" i="1" s="1"/>
  <c r="I374" i="1"/>
  <c r="H378" i="1"/>
  <c r="H377" i="1" s="1"/>
  <c r="H376" i="1" s="1"/>
  <c r="H375" i="1" s="1"/>
  <c r="I370" i="1"/>
  <c r="H369" i="1"/>
  <c r="H368" i="1" s="1"/>
  <c r="H363" i="1"/>
  <c r="H362" i="1" s="1"/>
  <c r="H361" i="1" s="1"/>
  <c r="H360" i="1" s="1"/>
  <c r="I449" i="1" l="1"/>
  <c r="I409" i="1"/>
  <c r="H584" i="1"/>
  <c r="H398" i="1"/>
  <c r="I661" i="1"/>
  <c r="H487" i="1"/>
  <c r="H501" i="1"/>
  <c r="H732" i="1"/>
  <c r="H731" i="1" s="1"/>
  <c r="H447" i="1"/>
  <c r="G448" i="1"/>
  <c r="G447" i="1" s="1"/>
  <c r="H738" i="1"/>
  <c r="H737" i="1" s="1"/>
  <c r="H621" i="1"/>
  <c r="H892" i="1"/>
  <c r="H891" i="1" s="1"/>
  <c r="H884" i="1"/>
  <c r="H883" i="1" s="1"/>
  <c r="H878" i="1"/>
  <c r="H873" i="1"/>
  <c r="H862" i="1"/>
  <c r="H858" i="1"/>
  <c r="H851" i="1"/>
  <c r="H845" i="1"/>
  <c r="H844" i="1" s="1"/>
  <c r="H837" i="1"/>
  <c r="H827" i="1"/>
  <c r="H818" i="1"/>
  <c r="H796" i="1"/>
  <c r="I798" i="1"/>
  <c r="H784" i="1"/>
  <c r="H783" i="1" s="1"/>
  <c r="H782" i="1" s="1"/>
  <c r="H781" i="1" s="1"/>
  <c r="H768" i="1"/>
  <c r="H767" i="1" s="1"/>
  <c r="H748" i="1"/>
  <c r="H744" i="1"/>
  <c r="I735" i="1"/>
  <c r="H725" i="1"/>
  <c r="H719" i="1"/>
  <c r="H710" i="1"/>
  <c r="H703" i="1"/>
  <c r="H686" i="1"/>
  <c r="H681" i="1"/>
  <c r="H680" i="1" s="1"/>
  <c r="H674" i="1"/>
  <c r="H669" i="1" s="1"/>
  <c r="H658" i="1"/>
  <c r="H630" i="1"/>
  <c r="H629" i="1" s="1"/>
  <c r="H607" i="1"/>
  <c r="H594" i="1"/>
  <c r="H580" i="1" s="1"/>
  <c r="H534" i="1"/>
  <c r="H557" i="1"/>
  <c r="H556" i="1"/>
  <c r="H551" i="1"/>
  <c r="H524" i="1"/>
  <c r="H523" i="1" s="1"/>
  <c r="H519" i="1"/>
  <c r="H507" i="1"/>
  <c r="H506" i="1" s="1"/>
  <c r="I504" i="1"/>
  <c r="H474" i="1"/>
  <c r="H473" i="1" s="1"/>
  <c r="H481" i="1"/>
  <c r="H466" i="1"/>
  <c r="H459" i="1"/>
  <c r="H455" i="1"/>
  <c r="H437" i="1"/>
  <c r="H436" i="1" s="1"/>
  <c r="H414" i="1"/>
  <c r="H392" i="1"/>
  <c r="H385" i="1" s="1"/>
  <c r="H381" i="1"/>
  <c r="H366" i="1"/>
  <c r="H367" i="1"/>
  <c r="H356" i="1"/>
  <c r="H355" i="1" s="1"/>
  <c r="H350" i="1"/>
  <c r="H347" i="1"/>
  <c r="I343" i="1"/>
  <c r="H341" i="1"/>
  <c r="H340" i="1" s="1"/>
  <c r="I337" i="1"/>
  <c r="H336" i="1"/>
  <c r="H335" i="1" s="1"/>
  <c r="H334" i="1" s="1"/>
  <c r="H333" i="1" s="1"/>
  <c r="I331" i="1"/>
  <c r="I332" i="1"/>
  <c r="H330" i="1"/>
  <c r="I325" i="1"/>
  <c r="I326" i="1"/>
  <c r="H324" i="1"/>
  <c r="H323" i="1" s="1"/>
  <c r="H318" i="1"/>
  <c r="H317" i="1" s="1"/>
  <c r="H316" i="1" s="1"/>
  <c r="H315" i="1" s="1"/>
  <c r="I305" i="1"/>
  <c r="H304" i="1"/>
  <c r="H302" i="1"/>
  <c r="I303" i="1"/>
  <c r="H294" i="1"/>
  <c r="H293" i="1" s="1"/>
  <c r="I289" i="1"/>
  <c r="H288" i="1"/>
  <c r="H287" i="1" s="1"/>
  <c r="H286" i="1" s="1"/>
  <c r="H281" i="1"/>
  <c r="H280" i="1" s="1"/>
  <c r="H279" i="1" s="1"/>
  <c r="H278" i="1" s="1"/>
  <c r="H277" i="1" s="1"/>
  <c r="H273" i="1"/>
  <c r="H272" i="1" s="1"/>
  <c r="H271" i="1" s="1"/>
  <c r="H268" i="1"/>
  <c r="H267" i="1" s="1"/>
  <c r="H262" i="1"/>
  <c r="H260" i="1"/>
  <c r="H252" i="1"/>
  <c r="H250" i="1"/>
  <c r="I249" i="1"/>
  <c r="H247" i="1"/>
  <c r="I237" i="1"/>
  <c r="H242" i="1"/>
  <c r="H241" i="1" s="1"/>
  <c r="I235" i="1"/>
  <c r="H234" i="1"/>
  <c r="H233" i="1" s="1"/>
  <c r="H232" i="1" s="1"/>
  <c r="H231" i="1" s="1"/>
  <c r="H230" i="1" s="1"/>
  <c r="I224" i="1"/>
  <c r="H226" i="1"/>
  <c r="H225" i="1" s="1"/>
  <c r="I220" i="1"/>
  <c r="I221" i="1"/>
  <c r="H218" i="1"/>
  <c r="H215" i="1"/>
  <c r="H214" i="1" s="1"/>
  <c r="H212" i="1"/>
  <c r="H210" i="1"/>
  <c r="H208" i="1"/>
  <c r="H206" i="1"/>
  <c r="H203" i="1"/>
  <c r="H201" i="1"/>
  <c r="I200" i="1"/>
  <c r="I202" i="1"/>
  <c r="I204" i="1"/>
  <c r="H199" i="1"/>
  <c r="H197" i="1"/>
  <c r="H187" i="1"/>
  <c r="H186" i="1" s="1"/>
  <c r="H184" i="1"/>
  <c r="H183" i="1" s="1"/>
  <c r="I185" i="1"/>
  <c r="I188" i="1"/>
  <c r="I198" i="1"/>
  <c r="H193" i="1"/>
  <c r="H192" i="1" s="1"/>
  <c r="H191" i="1" s="1"/>
  <c r="H177" i="1"/>
  <c r="H176" i="1" s="1"/>
  <c r="I171" i="1"/>
  <c r="I175" i="1"/>
  <c r="I179" i="1"/>
  <c r="H174" i="1"/>
  <c r="H173" i="1" s="1"/>
  <c r="H170" i="1"/>
  <c r="H169" i="1" s="1"/>
  <c r="I163" i="1"/>
  <c r="I165" i="1"/>
  <c r="H162" i="1"/>
  <c r="H161" i="1" s="1"/>
  <c r="H157" i="1"/>
  <c r="H155" i="1"/>
  <c r="H153" i="1"/>
  <c r="H151" i="1"/>
  <c r="H149" i="1"/>
  <c r="H146" i="1"/>
  <c r="H143" i="1"/>
  <c r="H141" i="1"/>
  <c r="H139" i="1"/>
  <c r="I138" i="1"/>
  <c r="H137" i="1"/>
  <c r="H131" i="1"/>
  <c r="H130" i="1" s="1"/>
  <c r="H129" i="1" s="1"/>
  <c r="H133" i="1"/>
  <c r="H132" i="1" s="1"/>
  <c r="H126" i="1"/>
  <c r="H124" i="1"/>
  <c r="I117" i="1"/>
  <c r="H116" i="1"/>
  <c r="H115" i="1" s="1"/>
  <c r="H114" i="1" s="1"/>
  <c r="H113" i="1" s="1"/>
  <c r="H111" i="1"/>
  <c r="H109" i="1"/>
  <c r="H106" i="1"/>
  <c r="I105" i="1"/>
  <c r="H104" i="1"/>
  <c r="I101" i="1"/>
  <c r="H100" i="1"/>
  <c r="H99" i="1" s="1"/>
  <c r="I95" i="1"/>
  <c r="H97" i="1"/>
  <c r="H96" i="1" s="1"/>
  <c r="H92" i="1"/>
  <c r="H85" i="1"/>
  <c r="H84" i="1" s="1"/>
  <c r="H83" i="1" s="1"/>
  <c r="H82" i="1" s="1"/>
  <c r="H77" i="1"/>
  <c r="H76" i="1" s="1"/>
  <c r="H75" i="1" s="1"/>
  <c r="H74" i="1" s="1"/>
  <c r="H73" i="1" s="1"/>
  <c r="I71" i="1"/>
  <c r="H70" i="1"/>
  <c r="H69" i="1" s="1"/>
  <c r="H68" i="1" s="1"/>
  <c r="H67" i="1" s="1"/>
  <c r="H66" i="1" s="1"/>
  <c r="H65" i="1" s="1"/>
  <c r="I64" i="1"/>
  <c r="H63" i="1"/>
  <c r="H62" i="1" s="1"/>
  <c r="H57" i="1"/>
  <c r="H56" i="1" s="1"/>
  <c r="H55" i="1" s="1"/>
  <c r="H54" i="1" s="1"/>
  <c r="I49" i="1"/>
  <c r="I51" i="1"/>
  <c r="H48" i="1"/>
  <c r="I47" i="1"/>
  <c r="H46" i="1"/>
  <c r="I28" i="1"/>
  <c r="I35" i="1"/>
  <c r="I42" i="1"/>
  <c r="H41" i="1"/>
  <c r="H40" i="1" s="1"/>
  <c r="H39" i="1" s="1"/>
  <c r="H38" i="1" s="1"/>
  <c r="H34" i="1"/>
  <c r="H33" i="1" s="1"/>
  <c r="H32" i="1" s="1"/>
  <c r="I27" i="1"/>
  <c r="H25" i="1"/>
  <c r="H486" i="1" l="1"/>
  <c r="H81" i="1"/>
  <c r="H80" i="1" s="1"/>
  <c r="H698" i="1"/>
  <c r="I448" i="1"/>
  <c r="I447" i="1"/>
  <c r="H606" i="1"/>
  <c r="H605" i="1" s="1"/>
  <c r="H882" i="1"/>
  <c r="H872" i="1"/>
  <c r="H877" i="1"/>
  <c r="H857" i="1"/>
  <c r="H832" i="1"/>
  <c r="H817" i="1" s="1"/>
  <c r="H795" i="1"/>
  <c r="H766" i="1"/>
  <c r="H743" i="1"/>
  <c r="H730" i="1"/>
  <c r="H724" i="1"/>
  <c r="H718" i="1"/>
  <c r="H709" i="1"/>
  <c r="H702" i="1"/>
  <c r="H679" i="1"/>
  <c r="H657" i="1"/>
  <c r="H533" i="1"/>
  <c r="H555" i="1"/>
  <c r="H550" i="1" s="1"/>
  <c r="H518" i="1"/>
  <c r="H903" i="1" s="1"/>
  <c r="H45" i="1"/>
  <c r="H44" i="1" s="1"/>
  <c r="H43" i="1" s="1"/>
  <c r="H37" i="1" s="1"/>
  <c r="H196" i="1"/>
  <c r="H480" i="1"/>
  <c r="H472" i="1"/>
  <c r="H465" i="1"/>
  <c r="H458" i="1"/>
  <c r="H454" i="1"/>
  <c r="H431" i="1"/>
  <c r="H430" i="1" s="1"/>
  <c r="H413" i="1"/>
  <c r="H397" i="1"/>
  <c r="H380" i="1"/>
  <c r="H354" i="1"/>
  <c r="H346" i="1"/>
  <c r="H345" i="1" s="1"/>
  <c r="H339" i="1"/>
  <c r="H338" i="1" s="1"/>
  <c r="H329" i="1"/>
  <c r="H322" i="1"/>
  <c r="H301" i="1"/>
  <c r="H292" i="1"/>
  <c r="H285" i="1"/>
  <c r="H270" i="1"/>
  <c r="H266" i="1"/>
  <c r="H259" i="1"/>
  <c r="H258" i="1" s="1"/>
  <c r="H257" i="1" s="1"/>
  <c r="H246" i="1"/>
  <c r="H240" i="1" s="1"/>
  <c r="H239" i="1" s="1"/>
  <c r="H238" i="1" s="1"/>
  <c r="H217" i="1"/>
  <c r="H205" i="1"/>
  <c r="H182" i="1"/>
  <c r="H181" i="1" s="1"/>
  <c r="H180" i="1" s="1"/>
  <c r="H172" i="1"/>
  <c r="H168" i="1"/>
  <c r="H160" i="1"/>
  <c r="H159" i="1"/>
  <c r="H148" i="1"/>
  <c r="H145" i="1"/>
  <c r="H136" i="1"/>
  <c r="H128" i="1"/>
  <c r="H121" i="1"/>
  <c r="H120" i="1" s="1"/>
  <c r="H108" i="1"/>
  <c r="H103" i="1"/>
  <c r="H91" i="1"/>
  <c r="H72" i="1"/>
  <c r="H61" i="1"/>
  <c r="H53" i="1"/>
  <c r="H31" i="1"/>
  <c r="H23" i="1"/>
  <c r="H20" i="1"/>
  <c r="H19" i="1" s="1"/>
  <c r="I21" i="1"/>
  <c r="H15" i="1"/>
  <c r="G897" i="1"/>
  <c r="I897" i="1" s="1"/>
  <c r="G896" i="1"/>
  <c r="I896" i="1" s="1"/>
  <c r="G893" i="1"/>
  <c r="G889" i="1"/>
  <c r="I889" i="1" s="1"/>
  <c r="G887" i="1"/>
  <c r="I887" i="1" s="1"/>
  <c r="G885" i="1"/>
  <c r="I885" i="1" s="1"/>
  <c r="G880" i="1"/>
  <c r="G874" i="1"/>
  <c r="G867" i="1"/>
  <c r="G861" i="1"/>
  <c r="I861" i="1" s="1"/>
  <c r="G860" i="1"/>
  <c r="I860" i="1" s="1"/>
  <c r="G853" i="1"/>
  <c r="G849" i="1"/>
  <c r="G847" i="1"/>
  <c r="G843" i="1"/>
  <c r="G839" i="1"/>
  <c r="G835" i="1"/>
  <c r="G831" i="1"/>
  <c r="G826" i="1"/>
  <c r="G821" i="1"/>
  <c r="G814" i="1"/>
  <c r="G811" i="1"/>
  <c r="G806" i="1"/>
  <c r="G797" i="1"/>
  <c r="G791" i="1"/>
  <c r="I791" i="1" s="1"/>
  <c r="G790" i="1"/>
  <c r="G788" i="1"/>
  <c r="I788" i="1" s="1"/>
  <c r="G787" i="1"/>
  <c r="I787" i="1" s="1"/>
  <c r="G786" i="1"/>
  <c r="I786" i="1" s="1"/>
  <c r="G778" i="1"/>
  <c r="G773" i="1"/>
  <c r="G771" i="1"/>
  <c r="I771" i="1" s="1"/>
  <c r="G770" i="1"/>
  <c r="I770" i="1" s="1"/>
  <c r="G762" i="1"/>
  <c r="G757" i="1"/>
  <c r="G750" i="1"/>
  <c r="G747" i="1"/>
  <c r="G741" i="1"/>
  <c r="I741" i="1" s="1"/>
  <c r="G740" i="1"/>
  <c r="G734" i="1"/>
  <c r="G721" i="1"/>
  <c r="G713" i="1"/>
  <c r="G705" i="1"/>
  <c r="G704" i="1" s="1"/>
  <c r="G688" i="1"/>
  <c r="G685" i="1"/>
  <c r="G678" i="1"/>
  <c r="G672" i="1"/>
  <c r="G667" i="1"/>
  <c r="I667" i="1" s="1"/>
  <c r="G665" i="1"/>
  <c r="I665" i="1" s="1"/>
  <c r="G663" i="1"/>
  <c r="I663" i="1" s="1"/>
  <c r="G659" i="1"/>
  <c r="I659" i="1" s="1"/>
  <c r="G655" i="1"/>
  <c r="I655" i="1" s="1"/>
  <c r="G654" i="1"/>
  <c r="G650" i="1"/>
  <c r="G648" i="1"/>
  <c r="G646" i="1"/>
  <c r="G643" i="1"/>
  <c r="I643" i="1" s="1"/>
  <c r="G641" i="1"/>
  <c r="I641" i="1" s="1"/>
  <c r="G640" i="1"/>
  <c r="I640" i="1" s="1"/>
  <c r="G636" i="1"/>
  <c r="I636" i="1" s="1"/>
  <c r="G633" i="1"/>
  <c r="I633" i="1" s="1"/>
  <c r="G632" i="1"/>
  <c r="G627" i="1"/>
  <c r="I627" i="1" s="1"/>
  <c r="G624" i="1"/>
  <c r="I624" i="1" s="1"/>
  <c r="G622" i="1"/>
  <c r="I622" i="1" s="1"/>
  <c r="G619" i="1"/>
  <c r="G614" i="1"/>
  <c r="I614" i="1" s="1"/>
  <c r="G612" i="1"/>
  <c r="I612" i="1" s="1"/>
  <c r="G610" i="1"/>
  <c r="I610" i="1" s="1"/>
  <c r="G608" i="1"/>
  <c r="I608" i="1" s="1"/>
  <c r="G602" i="1"/>
  <c r="I602" i="1" s="1"/>
  <c r="G601" i="1"/>
  <c r="I601" i="1" s="1"/>
  <c r="G600" i="1"/>
  <c r="I600" i="1" s="1"/>
  <c r="G597" i="1"/>
  <c r="I597" i="1" s="1"/>
  <c r="G596" i="1"/>
  <c r="I596" i="1" s="1"/>
  <c r="G592" i="1"/>
  <c r="I592" i="1" s="1"/>
  <c r="G591" i="1"/>
  <c r="G587" i="1"/>
  <c r="I587" i="1" s="1"/>
  <c r="G585" i="1"/>
  <c r="I585" i="1" s="1"/>
  <c r="G582" i="1"/>
  <c r="G578" i="1"/>
  <c r="G575" i="1"/>
  <c r="G572" i="1"/>
  <c r="I572" i="1" s="1"/>
  <c r="G570" i="1"/>
  <c r="I570" i="1" s="1"/>
  <c r="G567" i="1"/>
  <c r="I567" i="1" s="1"/>
  <c r="G565" i="1"/>
  <c r="I565" i="1" s="1"/>
  <c r="G562" i="1"/>
  <c r="I562" i="1" s="1"/>
  <c r="G560" i="1"/>
  <c r="I560" i="1" s="1"/>
  <c r="G558" i="1"/>
  <c r="I558" i="1" s="1"/>
  <c r="G554" i="1"/>
  <c r="G548" i="1"/>
  <c r="G543" i="1"/>
  <c r="G539" i="1"/>
  <c r="I539" i="1" s="1"/>
  <c r="G537" i="1"/>
  <c r="I537" i="1" s="1"/>
  <c r="G535" i="1"/>
  <c r="I535" i="1" s="1"/>
  <c r="G528" i="1"/>
  <c r="G525" i="1"/>
  <c r="I525" i="1" s="1"/>
  <c r="G522" i="1"/>
  <c r="G516" i="1"/>
  <c r="G512" i="1"/>
  <c r="G509" i="1"/>
  <c r="G502" i="1"/>
  <c r="G501" i="1" s="1"/>
  <c r="G500" i="1"/>
  <c r="G497" i="1"/>
  <c r="G496" i="1" s="1"/>
  <c r="G494" i="1"/>
  <c r="I494" i="1" s="1"/>
  <c r="G493" i="1"/>
  <c r="G488" i="1"/>
  <c r="G483" i="1"/>
  <c r="G477" i="1"/>
  <c r="I477" i="1" s="1"/>
  <c r="G476" i="1"/>
  <c r="I476" i="1" s="1"/>
  <c r="G469" i="1"/>
  <c r="I469" i="1" s="1"/>
  <c r="G467" i="1"/>
  <c r="I467" i="1" s="1"/>
  <c r="G462" i="1"/>
  <c r="I462" i="1" s="1"/>
  <c r="G456" i="1"/>
  <c r="G446" i="1"/>
  <c r="I446" i="1" s="1"/>
  <c r="G443" i="1"/>
  <c r="G441" i="1"/>
  <c r="G439" i="1"/>
  <c r="G434" i="1"/>
  <c r="I434" i="1" s="1"/>
  <c r="G428" i="1"/>
  <c r="G422" i="1"/>
  <c r="G417" i="1"/>
  <c r="I417" i="1" s="1"/>
  <c r="G416" i="1"/>
  <c r="G407" i="1"/>
  <c r="I407" i="1" s="1"/>
  <c r="G406" i="1"/>
  <c r="I406" i="1" s="1"/>
  <c r="G400" i="1"/>
  <c r="G396" i="1"/>
  <c r="G394" i="1"/>
  <c r="G390" i="1"/>
  <c r="G387" i="1"/>
  <c r="I387" i="1" s="1"/>
  <c r="G384" i="1"/>
  <c r="I384" i="1" s="1"/>
  <c r="G379" i="1"/>
  <c r="G373" i="1"/>
  <c r="I373" i="1" s="1"/>
  <c r="G369" i="1"/>
  <c r="I369" i="1" s="1"/>
  <c r="G364" i="1"/>
  <c r="I364" i="1" s="1"/>
  <c r="G359" i="1"/>
  <c r="I359" i="1" s="1"/>
  <c r="G358" i="1"/>
  <c r="I358" i="1" s="1"/>
  <c r="G357" i="1"/>
  <c r="I357" i="1" s="1"/>
  <c r="I352" i="1"/>
  <c r="G351" i="1"/>
  <c r="I351" i="1" s="1"/>
  <c r="G349" i="1"/>
  <c r="I349" i="1" s="1"/>
  <c r="G348" i="1"/>
  <c r="I348" i="1" s="1"/>
  <c r="G342" i="1"/>
  <c r="I342" i="1" s="1"/>
  <c r="G336" i="1"/>
  <c r="I336" i="1" s="1"/>
  <c r="G330" i="1"/>
  <c r="G329" i="1" s="1"/>
  <c r="G328" i="1" s="1"/>
  <c r="G327" i="1" s="1"/>
  <c r="G324" i="1"/>
  <c r="G323" i="1" s="1"/>
  <c r="G322" i="1" s="1"/>
  <c r="G321" i="1" s="1"/>
  <c r="G319" i="1"/>
  <c r="G312" i="1"/>
  <c r="G304" i="1"/>
  <c r="I304" i="1" s="1"/>
  <c r="G302" i="1"/>
  <c r="G296" i="1"/>
  <c r="I295" i="1"/>
  <c r="G288" i="1"/>
  <c r="G283" i="1"/>
  <c r="I283" i="1" s="1"/>
  <c r="G282" i="1"/>
  <c r="I282" i="1" s="1"/>
  <c r="G274" i="1"/>
  <c r="G269" i="1"/>
  <c r="G263" i="1"/>
  <c r="I263" i="1" s="1"/>
  <c r="G261" i="1"/>
  <c r="G254" i="1"/>
  <c r="G253" i="1"/>
  <c r="I253" i="1" s="1"/>
  <c r="G251" i="1"/>
  <c r="I251" i="1" s="1"/>
  <c r="G248" i="1"/>
  <c r="G245" i="1"/>
  <c r="I245" i="1" s="1"/>
  <c r="G244" i="1"/>
  <c r="I244" i="1" s="1"/>
  <c r="G243" i="1"/>
  <c r="I243" i="1" s="1"/>
  <c r="G236" i="1"/>
  <c r="I236" i="1" s="1"/>
  <c r="G234" i="1"/>
  <c r="I234" i="1" s="1"/>
  <c r="G228" i="1"/>
  <c r="I228" i="1" s="1"/>
  <c r="G227" i="1"/>
  <c r="G223" i="1"/>
  <c r="I223" i="1" s="1"/>
  <c r="G219" i="1"/>
  <c r="I219" i="1" s="1"/>
  <c r="G216" i="1"/>
  <c r="G211" i="1"/>
  <c r="G209" i="1"/>
  <c r="G207" i="1"/>
  <c r="I207" i="1" s="1"/>
  <c r="G203" i="1"/>
  <c r="I203" i="1" s="1"/>
  <c r="G201" i="1"/>
  <c r="I201" i="1" s="1"/>
  <c r="G199" i="1"/>
  <c r="I199" i="1" s="1"/>
  <c r="G197" i="1"/>
  <c r="I197" i="1" s="1"/>
  <c r="G194" i="1"/>
  <c r="G187" i="1"/>
  <c r="G184" i="1"/>
  <c r="G178" i="1"/>
  <c r="G174" i="1"/>
  <c r="G170" i="1"/>
  <c r="I170" i="1" s="1"/>
  <c r="G164" i="1"/>
  <c r="I164" i="1" s="1"/>
  <c r="G162" i="1"/>
  <c r="G158" i="1"/>
  <c r="G156" i="1"/>
  <c r="G154" i="1"/>
  <c r="I154" i="1" s="1"/>
  <c r="G152" i="1"/>
  <c r="G150" i="1"/>
  <c r="G147" i="1"/>
  <c r="G144" i="1"/>
  <c r="G142" i="1"/>
  <c r="G140" i="1"/>
  <c r="G137" i="1"/>
  <c r="I137" i="1" s="1"/>
  <c r="G134" i="1"/>
  <c r="I134" i="1" s="1"/>
  <c r="G131" i="1"/>
  <c r="G130" i="1" s="1"/>
  <c r="I130" i="1" s="1"/>
  <c r="G127" i="1"/>
  <c r="I127" i="1" s="1"/>
  <c r="G125" i="1"/>
  <c r="G123" i="1"/>
  <c r="G116" i="1"/>
  <c r="G112" i="1"/>
  <c r="G110" i="1"/>
  <c r="I110" i="1" s="1"/>
  <c r="G107" i="1"/>
  <c r="G104" i="1"/>
  <c r="I104" i="1" s="1"/>
  <c r="G100" i="1"/>
  <c r="G98" i="1"/>
  <c r="G94" i="1"/>
  <c r="I94" i="1" s="1"/>
  <c r="G93" i="1"/>
  <c r="G86" i="1"/>
  <c r="G70" i="1"/>
  <c r="G69" i="1" s="1"/>
  <c r="G68" i="1" s="1"/>
  <c r="G67" i="1" s="1"/>
  <c r="G66" i="1" s="1"/>
  <c r="G63" i="1"/>
  <c r="I63" i="1" s="1"/>
  <c r="G58" i="1"/>
  <c r="I58" i="1" s="1"/>
  <c r="G50" i="1"/>
  <c r="I50" i="1" s="1"/>
  <c r="G48" i="1"/>
  <c r="I48" i="1" s="1"/>
  <c r="G46" i="1"/>
  <c r="G41" i="1"/>
  <c r="G40" i="1" s="1"/>
  <c r="G39" i="1" s="1"/>
  <c r="G38" i="1" s="1"/>
  <c r="I38" i="1" s="1"/>
  <c r="G34" i="1"/>
  <c r="G33" i="1" s="1"/>
  <c r="G32" i="1" s="1"/>
  <c r="G26" i="1"/>
  <c r="I26" i="1" s="1"/>
  <c r="G24" i="1"/>
  <c r="I24" i="1" s="1"/>
  <c r="G23" i="1"/>
  <c r="G20" i="1"/>
  <c r="G16" i="1"/>
  <c r="I16" i="1" s="1"/>
  <c r="G126" i="1" l="1"/>
  <c r="I126" i="1" s="1"/>
  <c r="G356" i="1"/>
  <c r="G355" i="1" s="1"/>
  <c r="G354" i="1" s="1"/>
  <c r="G353" i="1" s="1"/>
  <c r="H906" i="1"/>
  <c r="H905" i="1"/>
  <c r="H697" i="1"/>
  <c r="H102" i="1"/>
  <c r="G631" i="1"/>
  <c r="I631" i="1" s="1"/>
  <c r="I632" i="1"/>
  <c r="G838" i="1"/>
  <c r="I838" i="1" s="1"/>
  <c r="I839" i="1"/>
  <c r="G634" i="1"/>
  <c r="I634" i="1" s="1"/>
  <c r="I635" i="1"/>
  <c r="G789" i="1"/>
  <c r="I789" i="1" s="1"/>
  <c r="I790" i="1"/>
  <c r="G846" i="1"/>
  <c r="I847" i="1"/>
  <c r="G746" i="1"/>
  <c r="I747" i="1"/>
  <c r="G852" i="1"/>
  <c r="I853" i="1"/>
  <c r="G677" i="1"/>
  <c r="I678" i="1"/>
  <c r="G756" i="1"/>
  <c r="I757" i="1"/>
  <c r="G805" i="1"/>
  <c r="I805" i="1" s="1"/>
  <c r="I806" i="1"/>
  <c r="G842" i="1"/>
  <c r="G841" i="1" s="1"/>
  <c r="I843" i="1"/>
  <c r="G684" i="1"/>
  <c r="G683" i="1" s="1"/>
  <c r="I685" i="1"/>
  <c r="G761" i="1"/>
  <c r="I762" i="1"/>
  <c r="G810" i="1"/>
  <c r="I810" i="1" s="1"/>
  <c r="I811" i="1"/>
  <c r="G616" i="1"/>
  <c r="I616" i="1" s="1"/>
  <c r="I617" i="1"/>
  <c r="G645" i="1"/>
  <c r="I645" i="1" s="1"/>
  <c r="I646" i="1"/>
  <c r="G687" i="1"/>
  <c r="I687" i="1" s="1"/>
  <c r="I688" i="1"/>
  <c r="G813" i="1"/>
  <c r="I813" i="1" s="1"/>
  <c r="I814" i="1"/>
  <c r="G866" i="1"/>
  <c r="I867" i="1"/>
  <c r="G618" i="1"/>
  <c r="I618" i="1" s="1"/>
  <c r="I619" i="1"/>
  <c r="G647" i="1"/>
  <c r="I647" i="1" s="1"/>
  <c r="I648" i="1"/>
  <c r="G820" i="1"/>
  <c r="I821" i="1"/>
  <c r="G873" i="1"/>
  <c r="I874" i="1"/>
  <c r="G595" i="1"/>
  <c r="I595" i="1" s="1"/>
  <c r="G649" i="1"/>
  <c r="I649" i="1" s="1"/>
  <c r="I650" i="1"/>
  <c r="G712" i="1"/>
  <c r="G711" i="1" s="1"/>
  <c r="I713" i="1"/>
  <c r="G772" i="1"/>
  <c r="I772" i="1" s="1"/>
  <c r="I773" i="1"/>
  <c r="G825" i="1"/>
  <c r="I826" i="1"/>
  <c r="G879" i="1"/>
  <c r="I880" i="1"/>
  <c r="G653" i="1"/>
  <c r="I653" i="1" s="1"/>
  <c r="I654" i="1"/>
  <c r="G720" i="1"/>
  <c r="I721" i="1"/>
  <c r="G830" i="1"/>
  <c r="I831" i="1"/>
  <c r="G733" i="1"/>
  <c r="I734" i="1"/>
  <c r="G739" i="1"/>
  <c r="I740" i="1"/>
  <c r="G727" i="1"/>
  <c r="I728" i="1"/>
  <c r="G892" i="1"/>
  <c r="I893" i="1"/>
  <c r="H876" i="1"/>
  <c r="H871" i="1"/>
  <c r="H908" i="1" s="1"/>
  <c r="H856" i="1"/>
  <c r="G848" i="1"/>
  <c r="I848" i="1" s="1"/>
  <c r="I849" i="1"/>
  <c r="G834" i="1"/>
  <c r="I835" i="1"/>
  <c r="G796" i="1"/>
  <c r="I797" i="1"/>
  <c r="H794" i="1"/>
  <c r="G777" i="1"/>
  <c r="I778" i="1"/>
  <c r="H765" i="1"/>
  <c r="G749" i="1"/>
  <c r="I750" i="1"/>
  <c r="G671" i="1"/>
  <c r="I672" i="1"/>
  <c r="I712" i="1"/>
  <c r="H729" i="1"/>
  <c r="H723" i="1"/>
  <c r="H717" i="1"/>
  <c r="I705" i="1"/>
  <c r="H656" i="1"/>
  <c r="G626" i="1"/>
  <c r="I626" i="1" s="1"/>
  <c r="G574" i="1"/>
  <c r="I574" i="1" s="1"/>
  <c r="I575" i="1"/>
  <c r="G577" i="1"/>
  <c r="I577" i="1" s="1"/>
  <c r="I578" i="1"/>
  <c r="G542" i="1"/>
  <c r="I543" i="1"/>
  <c r="G581" i="1"/>
  <c r="I581" i="1" s="1"/>
  <c r="I582" i="1"/>
  <c r="G553" i="1"/>
  <c r="G552" i="1" s="1"/>
  <c r="I554" i="1"/>
  <c r="G508" i="1"/>
  <c r="I508" i="1" s="1"/>
  <c r="I509" i="1"/>
  <c r="G590" i="1"/>
  <c r="G589" i="1" s="1"/>
  <c r="I591" i="1"/>
  <c r="G510" i="1"/>
  <c r="I510" i="1" s="1"/>
  <c r="I512" i="1"/>
  <c r="G514" i="1"/>
  <c r="I514" i="1" s="1"/>
  <c r="I516" i="1"/>
  <c r="G521" i="1"/>
  <c r="I522" i="1"/>
  <c r="G527" i="1"/>
  <c r="I527" i="1" s="1"/>
  <c r="I528" i="1"/>
  <c r="G599" i="1"/>
  <c r="I599" i="1" s="1"/>
  <c r="H532" i="1"/>
  <c r="G884" i="1"/>
  <c r="G547" i="1"/>
  <c r="I548" i="1"/>
  <c r="H517" i="1"/>
  <c r="I501" i="1"/>
  <c r="I502" i="1"/>
  <c r="G153" i="1"/>
  <c r="I153" i="1" s="1"/>
  <c r="G769" i="1"/>
  <c r="I769" i="1" s="1"/>
  <c r="H365" i="1"/>
  <c r="G250" i="1"/>
  <c r="I250" i="1" s="1"/>
  <c r="G557" i="1"/>
  <c r="I557" i="1" s="1"/>
  <c r="I488" i="1"/>
  <c r="G383" i="1"/>
  <c r="I383" i="1" s="1"/>
  <c r="G475" i="1"/>
  <c r="I475" i="1" s="1"/>
  <c r="H135" i="1"/>
  <c r="H119" i="1" s="1"/>
  <c r="H118" i="1" s="1"/>
  <c r="G569" i="1"/>
  <c r="I569" i="1" s="1"/>
  <c r="G461" i="1"/>
  <c r="G460" i="1" s="1"/>
  <c r="G466" i="1"/>
  <c r="G465" i="1" s="1"/>
  <c r="G464" i="1" s="1"/>
  <c r="G463" i="1" s="1"/>
  <c r="I500" i="1"/>
  <c r="G499" i="1"/>
  <c r="I499" i="1" s="1"/>
  <c r="G133" i="1"/>
  <c r="G132" i="1" s="1"/>
  <c r="I132" i="1" s="1"/>
  <c r="G212" i="1"/>
  <c r="I212" i="1" s="1"/>
  <c r="I213" i="1"/>
  <c r="G215" i="1"/>
  <c r="G214" i="1" s="1"/>
  <c r="I214" i="1" s="1"/>
  <c r="I216" i="1"/>
  <c r="G15" i="1"/>
  <c r="G14" i="1" s="1"/>
  <c r="G13" i="1" s="1"/>
  <c r="G12" i="1" s="1"/>
  <c r="G57" i="1"/>
  <c r="G141" i="1"/>
  <c r="I141" i="1" s="1"/>
  <c r="I142" i="1"/>
  <c r="G210" i="1"/>
  <c r="I210" i="1" s="1"/>
  <c r="I211" i="1"/>
  <c r="G247" i="1"/>
  <c r="I247" i="1" s="1"/>
  <c r="I248" i="1"/>
  <c r="G490" i="1"/>
  <c r="I490" i="1" s="1"/>
  <c r="I491" i="1"/>
  <c r="G621" i="1"/>
  <c r="I621" i="1" s="1"/>
  <c r="I324" i="1"/>
  <c r="I131" i="1"/>
  <c r="G149" i="1"/>
  <c r="I149" i="1" s="1"/>
  <c r="I150" i="1"/>
  <c r="G421" i="1"/>
  <c r="I421" i="1" s="1"/>
  <c r="I422" i="1"/>
  <c r="I496" i="1"/>
  <c r="I497" i="1"/>
  <c r="G534" i="1"/>
  <c r="G785" i="1"/>
  <c r="I70" i="1"/>
  <c r="G492" i="1"/>
  <c r="I492" i="1" s="1"/>
  <c r="I493" i="1"/>
  <c r="G378" i="1"/>
  <c r="G377" i="1" s="1"/>
  <c r="I379" i="1"/>
  <c r="G177" i="1"/>
  <c r="G176" i="1" s="1"/>
  <c r="I178" i="1"/>
  <c r="G311" i="1"/>
  <c r="I311" i="1" s="1"/>
  <c r="I312" i="1"/>
  <c r="G25" i="1"/>
  <c r="G22" i="1" s="1"/>
  <c r="G262" i="1"/>
  <c r="I262" i="1" s="1"/>
  <c r="G318" i="1"/>
  <c r="G317" i="1" s="1"/>
  <c r="G316" i="1" s="1"/>
  <c r="G315" i="1" s="1"/>
  <c r="I315" i="1" s="1"/>
  <c r="I319" i="1"/>
  <c r="G433" i="1"/>
  <c r="G584" i="1"/>
  <c r="I584" i="1" s="1"/>
  <c r="G193" i="1"/>
  <c r="I194" i="1"/>
  <c r="G389" i="1"/>
  <c r="I389" i="1" s="1"/>
  <c r="I390" i="1"/>
  <c r="H256" i="1"/>
  <c r="G226" i="1"/>
  <c r="I227" i="1"/>
  <c r="G157" i="1"/>
  <c r="I157" i="1" s="1"/>
  <c r="I158" i="1"/>
  <c r="G268" i="1"/>
  <c r="G267" i="1" s="1"/>
  <c r="G266" i="1" s="1"/>
  <c r="G265" i="1" s="1"/>
  <c r="I269" i="1"/>
  <c r="G393" i="1"/>
  <c r="I394" i="1"/>
  <c r="G438" i="1"/>
  <c r="I439" i="1"/>
  <c r="G658" i="1"/>
  <c r="I355" i="1"/>
  <c r="G146" i="1"/>
  <c r="I147" i="1"/>
  <c r="G151" i="1"/>
  <c r="I151" i="1" s="1"/>
  <c r="I152" i="1"/>
  <c r="G206" i="1"/>
  <c r="I206" i="1" s="1"/>
  <c r="G273" i="1"/>
  <c r="G272" i="1" s="1"/>
  <c r="G271" i="1" s="1"/>
  <c r="G270" i="1" s="1"/>
  <c r="I270" i="1" s="1"/>
  <c r="I274" i="1"/>
  <c r="G335" i="1"/>
  <c r="G334" i="1" s="1"/>
  <c r="G333" i="1" s="1"/>
  <c r="G363" i="1"/>
  <c r="G362" i="1" s="1"/>
  <c r="G395" i="1"/>
  <c r="I395" i="1" s="1"/>
  <c r="I396" i="1"/>
  <c r="G440" i="1"/>
  <c r="I440" i="1" s="1"/>
  <c r="I441" i="1"/>
  <c r="G415" i="1"/>
  <c r="I416" i="1"/>
  <c r="G294" i="1"/>
  <c r="I296" i="1"/>
  <c r="G260" i="1"/>
  <c r="I261" i="1"/>
  <c r="G399" i="1"/>
  <c r="I400" i="1"/>
  <c r="G442" i="1"/>
  <c r="I442" i="1" s="1"/>
  <c r="I443" i="1"/>
  <c r="H229" i="1"/>
  <c r="I323" i="1"/>
  <c r="I356" i="1"/>
  <c r="G143" i="1"/>
  <c r="I143" i="1" s="1"/>
  <c r="I144" i="1"/>
  <c r="G252" i="1"/>
  <c r="I252" i="1" s="1"/>
  <c r="I254" i="1"/>
  <c r="G155" i="1"/>
  <c r="I155" i="1" s="1"/>
  <c r="I156" i="1"/>
  <c r="G139" i="1"/>
  <c r="I139" i="1" s="1"/>
  <c r="I140" i="1"/>
  <c r="G208" i="1"/>
  <c r="I208" i="1" s="1"/>
  <c r="I209" i="1"/>
  <c r="G341" i="1"/>
  <c r="G368" i="1"/>
  <c r="G445" i="1"/>
  <c r="G62" i="1"/>
  <c r="G61" i="1" s="1"/>
  <c r="G60" i="1" s="1"/>
  <c r="G59" i="1" s="1"/>
  <c r="I67" i="1"/>
  <c r="G427" i="1"/>
  <c r="I428" i="1"/>
  <c r="G386" i="1"/>
  <c r="I386" i="1" s="1"/>
  <c r="G482" i="1"/>
  <c r="I483" i="1"/>
  <c r="H479" i="1"/>
  <c r="H471" i="1"/>
  <c r="H464" i="1"/>
  <c r="H904" i="1" s="1"/>
  <c r="G455" i="1"/>
  <c r="I456" i="1"/>
  <c r="H453" i="1"/>
  <c r="H901" i="1" s="1"/>
  <c r="H412" i="1"/>
  <c r="G372" i="1"/>
  <c r="I372" i="1" s="1"/>
  <c r="H353" i="1"/>
  <c r="I353" i="1" s="1"/>
  <c r="I354" i="1"/>
  <c r="H344" i="1"/>
  <c r="H909" i="1" s="1"/>
  <c r="I330" i="1"/>
  <c r="H328" i="1"/>
  <c r="I329" i="1"/>
  <c r="H321" i="1"/>
  <c r="H900" i="1" s="1"/>
  <c r="I322" i="1"/>
  <c r="G301" i="1"/>
  <c r="G300" i="1" s="1"/>
  <c r="G299" i="1" s="1"/>
  <c r="G298" i="1" s="1"/>
  <c r="G297" i="1" s="1"/>
  <c r="I302" i="1"/>
  <c r="H300" i="1"/>
  <c r="H291" i="1"/>
  <c r="G287" i="1"/>
  <c r="I288" i="1"/>
  <c r="H284" i="1"/>
  <c r="H265" i="1"/>
  <c r="G233" i="1"/>
  <c r="G222" i="1"/>
  <c r="I222" i="1" s="1"/>
  <c r="H195" i="1"/>
  <c r="H190" i="1" s="1"/>
  <c r="H189" i="1" s="1"/>
  <c r="G196" i="1"/>
  <c r="I196" i="1" s="1"/>
  <c r="G186" i="1"/>
  <c r="I186" i="1" s="1"/>
  <c r="I187" i="1"/>
  <c r="G183" i="1"/>
  <c r="I183" i="1" s="1"/>
  <c r="I184" i="1"/>
  <c r="G173" i="1"/>
  <c r="I173" i="1" s="1"/>
  <c r="I174" i="1"/>
  <c r="G169" i="1"/>
  <c r="I169" i="1" s="1"/>
  <c r="H167" i="1"/>
  <c r="G161" i="1"/>
  <c r="G160" i="1" s="1"/>
  <c r="I160" i="1" s="1"/>
  <c r="I162" i="1"/>
  <c r="G124" i="1"/>
  <c r="I125" i="1"/>
  <c r="G77" i="1"/>
  <c r="I78" i="1"/>
  <c r="G122" i="1"/>
  <c r="I122" i="1" s="1"/>
  <c r="I123" i="1"/>
  <c r="G638" i="1"/>
  <c r="G859" i="1"/>
  <c r="G97" i="1"/>
  <c r="I98" i="1"/>
  <c r="I39" i="1"/>
  <c r="G92" i="1"/>
  <c r="I92" i="1" s="1"/>
  <c r="I93" i="1"/>
  <c r="H14" i="1"/>
  <c r="H13" i="1" s="1"/>
  <c r="H12" i="1" s="1"/>
  <c r="H907" i="1" s="1"/>
  <c r="I68" i="1"/>
  <c r="G218" i="1"/>
  <c r="I40" i="1"/>
  <c r="I41" i="1"/>
  <c r="G106" i="1"/>
  <c r="I106" i="1" s="1"/>
  <c r="I107" i="1"/>
  <c r="G109" i="1"/>
  <c r="I109" i="1" s="1"/>
  <c r="G564" i="1"/>
  <c r="I564" i="1" s="1"/>
  <c r="I69" i="1"/>
  <c r="G31" i="1"/>
  <c r="I32" i="1"/>
  <c r="G347" i="1"/>
  <c r="I347" i="1" s="1"/>
  <c r="I33" i="1"/>
  <c r="G85" i="1"/>
  <c r="G84" i="1" s="1"/>
  <c r="I86" i="1"/>
  <c r="G111" i="1"/>
  <c r="I111" i="1" s="1"/>
  <c r="I112" i="1"/>
  <c r="G403" i="1"/>
  <c r="G594" i="1"/>
  <c r="I594" i="1" s="1"/>
  <c r="G242" i="1"/>
  <c r="G281" i="1"/>
  <c r="G350" i="1"/>
  <c r="I350" i="1" s="1"/>
  <c r="I34" i="1"/>
  <c r="G129" i="1"/>
  <c r="I129" i="1" s="1"/>
  <c r="G99" i="1"/>
  <c r="I99" i="1" s="1"/>
  <c r="I100" i="1"/>
  <c r="G115" i="1"/>
  <c r="I116" i="1"/>
  <c r="H90" i="1"/>
  <c r="G65" i="1"/>
  <c r="I65" i="1" s="1"/>
  <c r="I66" i="1"/>
  <c r="H60" i="1"/>
  <c r="G45" i="1"/>
  <c r="I46" i="1"/>
  <c r="H36" i="1"/>
  <c r="H30" i="1"/>
  <c r="H22" i="1"/>
  <c r="I23" i="1"/>
  <c r="G19" i="1"/>
  <c r="I19" i="1" s="1"/>
  <c r="I20" i="1"/>
  <c r="G474" i="1" l="1"/>
  <c r="H910" i="1"/>
  <c r="G809" i="1"/>
  <c r="I809" i="1" s="1"/>
  <c r="I333" i="1"/>
  <c r="G30" i="1"/>
  <c r="G29" i="1" s="1"/>
  <c r="G607" i="1"/>
  <c r="I133" i="1"/>
  <c r="G524" i="1"/>
  <c r="G523" i="1" s="1"/>
  <c r="I25" i="1"/>
  <c r="I841" i="1"/>
  <c r="G837" i="1"/>
  <c r="I837" i="1" s="1"/>
  <c r="I842" i="1"/>
  <c r="G768" i="1"/>
  <c r="G767" i="1" s="1"/>
  <c r="H691" i="1"/>
  <c r="H690" i="1" s="1"/>
  <c r="G686" i="1"/>
  <c r="I686" i="1" s="1"/>
  <c r="I684" i="1"/>
  <c r="I399" i="1"/>
  <c r="G745" i="1"/>
  <c r="I746" i="1"/>
  <c r="G872" i="1"/>
  <c r="I873" i="1"/>
  <c r="G784" i="1"/>
  <c r="I784" i="1" s="1"/>
  <c r="I785" i="1"/>
  <c r="G652" i="1"/>
  <c r="I652" i="1" s="1"/>
  <c r="G726" i="1"/>
  <c r="I727" i="1"/>
  <c r="G878" i="1"/>
  <c r="I879" i="1"/>
  <c r="G845" i="1"/>
  <c r="I845" i="1" s="1"/>
  <c r="I846" i="1"/>
  <c r="G819" i="1"/>
  <c r="I820" i="1"/>
  <c r="G738" i="1"/>
  <c r="I739" i="1"/>
  <c r="G824" i="1"/>
  <c r="I825" i="1"/>
  <c r="G755" i="1"/>
  <c r="I756" i="1"/>
  <c r="G732" i="1"/>
  <c r="I732" i="1" s="1"/>
  <c r="I733" i="1"/>
  <c r="G676" i="1"/>
  <c r="I677" i="1"/>
  <c r="G382" i="1"/>
  <c r="G381" i="1" s="1"/>
  <c r="I381" i="1" s="1"/>
  <c r="G829" i="1"/>
  <c r="I830" i="1"/>
  <c r="G865" i="1"/>
  <c r="I866" i="1"/>
  <c r="G760" i="1"/>
  <c r="I761" i="1"/>
  <c r="G851" i="1"/>
  <c r="I851" i="1" s="1"/>
  <c r="I852" i="1"/>
  <c r="G858" i="1"/>
  <c r="I859" i="1"/>
  <c r="G148" i="1"/>
  <c r="I148" i="1" s="1"/>
  <c r="G804" i="1"/>
  <c r="I804" i="1" s="1"/>
  <c r="G719" i="1"/>
  <c r="I720" i="1"/>
  <c r="G891" i="1"/>
  <c r="I891" i="1" s="1"/>
  <c r="I892" i="1"/>
  <c r="G883" i="1"/>
  <c r="I884" i="1"/>
  <c r="H870" i="1"/>
  <c r="H855" i="1"/>
  <c r="G833" i="1"/>
  <c r="I833" i="1" s="1"/>
  <c r="I834" i="1"/>
  <c r="G803" i="1"/>
  <c r="I803" i="1" s="1"/>
  <c r="G795" i="1"/>
  <c r="I796" i="1"/>
  <c r="H793" i="1"/>
  <c r="G783" i="1"/>
  <c r="G776" i="1"/>
  <c r="I777" i="1"/>
  <c r="H764" i="1"/>
  <c r="G748" i="1"/>
  <c r="I748" i="1" s="1"/>
  <c r="I749" i="1"/>
  <c r="G682" i="1"/>
  <c r="I683" i="1"/>
  <c r="G310" i="1"/>
  <c r="I310" i="1" s="1"/>
  <c r="G670" i="1"/>
  <c r="I671" i="1"/>
  <c r="G710" i="1"/>
  <c r="I711" i="1"/>
  <c r="H722" i="1"/>
  <c r="H716" i="1"/>
  <c r="G703" i="1"/>
  <c r="I704" i="1"/>
  <c r="G657" i="1"/>
  <c r="I658" i="1"/>
  <c r="H604" i="1"/>
  <c r="G630" i="1"/>
  <c r="G629" i="1" s="1"/>
  <c r="I629" i="1" s="1"/>
  <c r="I638" i="1"/>
  <c r="G606" i="1"/>
  <c r="I606" i="1" s="1"/>
  <c r="I607" i="1"/>
  <c r="G507" i="1"/>
  <c r="G506" i="1" s="1"/>
  <c r="I506" i="1" s="1"/>
  <c r="I334" i="1"/>
  <c r="I465" i="1"/>
  <c r="G520" i="1"/>
  <c r="I521" i="1"/>
  <c r="G541" i="1"/>
  <c r="I541" i="1" s="1"/>
  <c r="I542" i="1"/>
  <c r="G533" i="1"/>
  <c r="I534" i="1"/>
  <c r="I553" i="1"/>
  <c r="I335" i="1"/>
  <c r="I524" i="1"/>
  <c r="H531" i="1"/>
  <c r="I589" i="1"/>
  <c r="I590" i="1"/>
  <c r="G551" i="1"/>
  <c r="I551" i="1" s="1"/>
  <c r="I552" i="1"/>
  <c r="G546" i="1"/>
  <c r="I547" i="1"/>
  <c r="I12" i="1"/>
  <c r="G420" i="1"/>
  <c r="G419" i="1" s="1"/>
  <c r="I15" i="1"/>
  <c r="I301" i="1"/>
  <c r="I62" i="1"/>
  <c r="I31" i="1"/>
  <c r="I317" i="1"/>
  <c r="I61" i="1"/>
  <c r="I272" i="1"/>
  <c r="G246" i="1"/>
  <c r="I246" i="1" s="1"/>
  <c r="I461" i="1"/>
  <c r="I378" i="1"/>
  <c r="G556" i="1"/>
  <c r="I556" i="1" s="1"/>
  <c r="I30" i="1"/>
  <c r="G91" i="1"/>
  <c r="I91" i="1" s="1"/>
  <c r="I215" i="1"/>
  <c r="G487" i="1"/>
  <c r="I487" i="1" s="1"/>
  <c r="I363" i="1"/>
  <c r="G264" i="1"/>
  <c r="G103" i="1"/>
  <c r="I103" i="1" s="1"/>
  <c r="I22" i="1"/>
  <c r="I466" i="1"/>
  <c r="I176" i="1"/>
  <c r="G172" i="1"/>
  <c r="I172" i="1" s="1"/>
  <c r="G367" i="1"/>
  <c r="I367" i="1" s="1"/>
  <c r="I368" i="1"/>
  <c r="G108" i="1"/>
  <c r="I108" i="1" s="1"/>
  <c r="G444" i="1"/>
  <c r="I444" i="1" s="1"/>
  <c r="I445" i="1"/>
  <c r="G293" i="1"/>
  <c r="I294" i="1"/>
  <c r="G392" i="1"/>
  <c r="I393" i="1"/>
  <c r="G192" i="1"/>
  <c r="I193" i="1"/>
  <c r="G414" i="1"/>
  <c r="I415" i="1"/>
  <c r="I433" i="1"/>
  <c r="G432" i="1"/>
  <c r="G340" i="1"/>
  <c r="I341" i="1"/>
  <c r="I268" i="1"/>
  <c r="G145" i="1"/>
  <c r="I145" i="1" s="1"/>
  <c r="I146" i="1"/>
  <c r="G56" i="1"/>
  <c r="I57" i="1"/>
  <c r="G280" i="1"/>
  <c r="I281" i="1"/>
  <c r="I266" i="1"/>
  <c r="G225" i="1"/>
  <c r="I225" i="1" s="1"/>
  <c r="I226" i="1"/>
  <c r="G241" i="1"/>
  <c r="I242" i="1"/>
  <c r="I177" i="1"/>
  <c r="I267" i="1"/>
  <c r="I316" i="1"/>
  <c r="I271" i="1"/>
  <c r="I318" i="1"/>
  <c r="I273" i="1"/>
  <c r="G259" i="1"/>
  <c r="I260" i="1"/>
  <c r="G437" i="1"/>
  <c r="I438" i="1"/>
  <c r="G205" i="1"/>
  <c r="I205" i="1" s="1"/>
  <c r="G182" i="1"/>
  <c r="I182" i="1" s="1"/>
  <c r="G128" i="1"/>
  <c r="I128" i="1" s="1"/>
  <c r="G136" i="1"/>
  <c r="I136" i="1" s="1"/>
  <c r="G473" i="1"/>
  <c r="I474" i="1"/>
  <c r="G459" i="1"/>
  <c r="I460" i="1"/>
  <c r="G361" i="1"/>
  <c r="I362" i="1"/>
  <c r="G376" i="1"/>
  <c r="I377" i="1"/>
  <c r="G426" i="1"/>
  <c r="I427" i="1"/>
  <c r="G481" i="1"/>
  <c r="I481" i="1" s="1"/>
  <c r="I482" i="1"/>
  <c r="H463" i="1"/>
  <c r="I463" i="1" s="1"/>
  <c r="I464" i="1"/>
  <c r="G454" i="1"/>
  <c r="I455" i="1"/>
  <c r="H452" i="1"/>
  <c r="H423" i="1"/>
  <c r="H411" i="1"/>
  <c r="G402" i="1"/>
  <c r="G398" i="1" s="1"/>
  <c r="I403" i="1"/>
  <c r="G371" i="1"/>
  <c r="I371" i="1" s="1"/>
  <c r="H327" i="1"/>
  <c r="I327" i="1" s="1"/>
  <c r="I328" i="1"/>
  <c r="I321" i="1"/>
  <c r="H299" i="1"/>
  <c r="I300" i="1"/>
  <c r="H290" i="1"/>
  <c r="H276" i="1" s="1"/>
  <c r="G286" i="1"/>
  <c r="I287" i="1"/>
  <c r="H264" i="1"/>
  <c r="I265" i="1"/>
  <c r="G232" i="1"/>
  <c r="I233" i="1"/>
  <c r="G217" i="1"/>
  <c r="I218" i="1"/>
  <c r="G168" i="1"/>
  <c r="I168" i="1" s="1"/>
  <c r="H166" i="1"/>
  <c r="G159" i="1"/>
  <c r="I159" i="1" s="1"/>
  <c r="I161" i="1"/>
  <c r="G346" i="1"/>
  <c r="I13" i="1"/>
  <c r="G76" i="1"/>
  <c r="I77" i="1"/>
  <c r="I14" i="1"/>
  <c r="G121" i="1"/>
  <c r="I124" i="1"/>
  <c r="I85" i="1"/>
  <c r="G96" i="1"/>
  <c r="I96" i="1" s="1"/>
  <c r="I97" i="1"/>
  <c r="G114" i="1"/>
  <c r="I115" i="1"/>
  <c r="H89" i="1"/>
  <c r="G83" i="1"/>
  <c r="I84" i="1"/>
  <c r="H59" i="1"/>
  <c r="I60" i="1"/>
  <c r="G44" i="1"/>
  <c r="I45" i="1"/>
  <c r="H29" i="1"/>
  <c r="H18" i="1"/>
  <c r="H17" i="1" s="1"/>
  <c r="G18" i="1"/>
  <c r="G17" i="1" s="1"/>
  <c r="G808" i="1" l="1"/>
  <c r="I808" i="1" s="1"/>
  <c r="I630" i="1"/>
  <c r="I29" i="1"/>
  <c r="H11" i="1"/>
  <c r="H10" i="1" s="1"/>
  <c r="H911" i="1"/>
  <c r="H902" i="1"/>
  <c r="I768" i="1"/>
  <c r="I507" i="1"/>
  <c r="G698" i="1"/>
  <c r="I382" i="1"/>
  <c r="G651" i="1"/>
  <c r="I651" i="1" s="1"/>
  <c r="G759" i="1"/>
  <c r="I760" i="1"/>
  <c r="G731" i="1"/>
  <c r="I731" i="1" s="1"/>
  <c r="G877" i="1"/>
  <c r="I877" i="1" s="1"/>
  <c r="I878" i="1"/>
  <c r="G864" i="1"/>
  <c r="I865" i="1"/>
  <c r="I755" i="1"/>
  <c r="G754" i="1"/>
  <c r="I726" i="1"/>
  <c r="G725" i="1"/>
  <c r="G718" i="1"/>
  <c r="I719" i="1"/>
  <c r="G828" i="1"/>
  <c r="I829" i="1"/>
  <c r="G823" i="1"/>
  <c r="I823" i="1" s="1"/>
  <c r="I824" i="1"/>
  <c r="G844" i="1"/>
  <c r="I844" i="1" s="1"/>
  <c r="G737" i="1"/>
  <c r="I738" i="1"/>
  <c r="I420" i="1"/>
  <c r="G766" i="1"/>
  <c r="I767" i="1"/>
  <c r="G871" i="1"/>
  <c r="I872" i="1"/>
  <c r="H530" i="1"/>
  <c r="G857" i="1"/>
  <c r="I858" i="1"/>
  <c r="I819" i="1"/>
  <c r="G675" i="1"/>
  <c r="I676" i="1"/>
  <c r="G744" i="1"/>
  <c r="I745" i="1"/>
  <c r="G309" i="1"/>
  <c r="I309" i="1" s="1"/>
  <c r="I883" i="1"/>
  <c r="G882" i="1"/>
  <c r="H869" i="1"/>
  <c r="H816" i="1"/>
  <c r="G802" i="1"/>
  <c r="I802" i="1" s="1"/>
  <c r="G807" i="1"/>
  <c r="I807" i="1" s="1"/>
  <c r="G794" i="1"/>
  <c r="I795" i="1"/>
  <c r="H780" i="1"/>
  <c r="G782" i="1"/>
  <c r="I783" i="1"/>
  <c r="G775" i="1"/>
  <c r="I776" i="1"/>
  <c r="G709" i="1"/>
  <c r="I709" i="1" s="1"/>
  <c r="I710" i="1"/>
  <c r="I670" i="1"/>
  <c r="G580" i="1"/>
  <c r="I580" i="1" s="1"/>
  <c r="I682" i="1"/>
  <c r="G681" i="1"/>
  <c r="H715" i="1"/>
  <c r="G702" i="1"/>
  <c r="I703" i="1"/>
  <c r="G656" i="1"/>
  <c r="I656" i="1" s="1"/>
  <c r="I657" i="1"/>
  <c r="G605" i="1"/>
  <c r="G532" i="1"/>
  <c r="I532" i="1" s="1"/>
  <c r="I533" i="1"/>
  <c r="G519" i="1"/>
  <c r="I519" i="1" s="1"/>
  <c r="I520" i="1"/>
  <c r="I523" i="1"/>
  <c r="G545" i="1"/>
  <c r="I546" i="1"/>
  <c r="G486" i="1"/>
  <c r="I486" i="1" s="1"/>
  <c r="G55" i="1"/>
  <c r="I56" i="1"/>
  <c r="G436" i="1"/>
  <c r="I436" i="1" s="1"/>
  <c r="I437" i="1"/>
  <c r="G240" i="1"/>
  <c r="I241" i="1"/>
  <c r="G292" i="1"/>
  <c r="I293" i="1"/>
  <c r="G345" i="1"/>
  <c r="G344" i="1" s="1"/>
  <c r="I346" i="1"/>
  <c r="I392" i="1"/>
  <c r="G385" i="1"/>
  <c r="G258" i="1"/>
  <c r="I259" i="1"/>
  <c r="G339" i="1"/>
  <c r="I340" i="1"/>
  <c r="I432" i="1"/>
  <c r="G279" i="1"/>
  <c r="I280" i="1"/>
  <c r="G181" i="1"/>
  <c r="I181" i="1" s="1"/>
  <c r="G472" i="1"/>
  <c r="I473" i="1"/>
  <c r="G413" i="1"/>
  <c r="I414" i="1"/>
  <c r="G135" i="1"/>
  <c r="I135" i="1" s="1"/>
  <c r="G102" i="1"/>
  <c r="I102" i="1" s="1"/>
  <c r="G191" i="1"/>
  <c r="I191" i="1" s="1"/>
  <c r="I192" i="1"/>
  <c r="G418" i="1"/>
  <c r="I419" i="1"/>
  <c r="G375" i="1"/>
  <c r="I376" i="1"/>
  <c r="G360" i="1"/>
  <c r="I360" i="1" s="1"/>
  <c r="I361" i="1"/>
  <c r="G425" i="1"/>
  <c r="I426" i="1"/>
  <c r="G458" i="1"/>
  <c r="I458" i="1" s="1"/>
  <c r="I459" i="1"/>
  <c r="G453" i="1"/>
  <c r="I454" i="1"/>
  <c r="H451" i="1"/>
  <c r="I402" i="1"/>
  <c r="G366" i="1"/>
  <c r="H320" i="1"/>
  <c r="I299" i="1"/>
  <c r="H298" i="1"/>
  <c r="G285" i="1"/>
  <c r="I286" i="1"/>
  <c r="I264" i="1"/>
  <c r="H255" i="1"/>
  <c r="G231" i="1"/>
  <c r="I232" i="1"/>
  <c r="I217" i="1"/>
  <c r="G195" i="1"/>
  <c r="G167" i="1"/>
  <c r="G120" i="1"/>
  <c r="I121" i="1"/>
  <c r="G75" i="1"/>
  <c r="I76" i="1"/>
  <c r="G90" i="1"/>
  <c r="I90" i="1" s="1"/>
  <c r="G113" i="1"/>
  <c r="I114" i="1"/>
  <c r="H88" i="1"/>
  <c r="G82" i="1"/>
  <c r="I83" i="1"/>
  <c r="I59" i="1"/>
  <c r="H52" i="1"/>
  <c r="G43" i="1"/>
  <c r="I44" i="1"/>
  <c r="I18" i="1"/>
  <c r="I17" i="1"/>
  <c r="G11" i="1"/>
  <c r="H799" i="1" l="1"/>
  <c r="G604" i="1"/>
  <c r="I604" i="1" s="1"/>
  <c r="H912" i="1"/>
  <c r="I113" i="1"/>
  <c r="I375" i="1"/>
  <c r="G818" i="1"/>
  <c r="I818" i="1" s="1"/>
  <c r="G901" i="1"/>
  <c r="G832" i="1"/>
  <c r="I832" i="1" s="1"/>
  <c r="G697" i="1"/>
  <c r="I697" i="1" s="1"/>
  <c r="I698" i="1"/>
  <c r="G870" i="1"/>
  <c r="I870" i="1" s="1"/>
  <c r="I871" i="1"/>
  <c r="G717" i="1"/>
  <c r="I718" i="1"/>
  <c r="G765" i="1"/>
  <c r="I765" i="1" s="1"/>
  <c r="I766" i="1"/>
  <c r="G724" i="1"/>
  <c r="I725" i="1"/>
  <c r="G743" i="1"/>
  <c r="I743" i="1" s="1"/>
  <c r="I744" i="1"/>
  <c r="I754" i="1"/>
  <c r="G753" i="1"/>
  <c r="I675" i="1"/>
  <c r="G674" i="1"/>
  <c r="I737" i="1"/>
  <c r="G730" i="1"/>
  <c r="G863" i="1"/>
  <c r="I864" i="1"/>
  <c r="G308" i="1"/>
  <c r="I308" i="1" s="1"/>
  <c r="G555" i="1"/>
  <c r="G856" i="1"/>
  <c r="I857" i="1"/>
  <c r="G518" i="1"/>
  <c r="G827" i="1"/>
  <c r="I827" i="1" s="1"/>
  <c r="I828" i="1"/>
  <c r="G431" i="1"/>
  <c r="G430" i="1" s="1"/>
  <c r="I430" i="1" s="1"/>
  <c r="G758" i="1"/>
  <c r="I758" i="1" s="1"/>
  <c r="I759" i="1"/>
  <c r="G876" i="1"/>
  <c r="I882" i="1"/>
  <c r="G801" i="1"/>
  <c r="I801" i="1" s="1"/>
  <c r="G793" i="1"/>
  <c r="I793" i="1" s="1"/>
  <c r="I794" i="1"/>
  <c r="G781" i="1"/>
  <c r="I782" i="1"/>
  <c r="G774" i="1"/>
  <c r="I775" i="1"/>
  <c r="G680" i="1"/>
  <c r="I681" i="1"/>
  <c r="I702" i="1"/>
  <c r="I605" i="1"/>
  <c r="G480" i="1"/>
  <c r="I480" i="1" s="1"/>
  <c r="I545" i="1"/>
  <c r="G531" i="1"/>
  <c r="G380" i="1"/>
  <c r="I380" i="1" s="1"/>
  <c r="I385" i="1"/>
  <c r="G291" i="1"/>
  <c r="I292" i="1"/>
  <c r="G239" i="1"/>
  <c r="I240" i="1"/>
  <c r="G471" i="1"/>
  <c r="I471" i="1" s="1"/>
  <c r="I472" i="1"/>
  <c r="G338" i="1"/>
  <c r="I339" i="1"/>
  <c r="G278" i="1"/>
  <c r="I279" i="1"/>
  <c r="G180" i="1"/>
  <c r="I180" i="1" s="1"/>
  <c r="I345" i="1"/>
  <c r="G89" i="1"/>
  <c r="G412" i="1"/>
  <c r="I412" i="1" s="1"/>
  <c r="I413" i="1"/>
  <c r="G257" i="1"/>
  <c r="G908" i="1" s="1"/>
  <c r="I258" i="1"/>
  <c r="G54" i="1"/>
  <c r="I55" i="1"/>
  <c r="I344" i="1"/>
  <c r="G424" i="1"/>
  <c r="I425" i="1"/>
  <c r="I418" i="1"/>
  <c r="G452" i="1"/>
  <c r="I453" i="1"/>
  <c r="G397" i="1"/>
  <c r="I397" i="1" s="1"/>
  <c r="I398" i="1"/>
  <c r="I366" i="1"/>
  <c r="H314" i="1"/>
  <c r="H313" i="1" s="1"/>
  <c r="H297" i="1"/>
  <c r="I298" i="1"/>
  <c r="G284" i="1"/>
  <c r="I285" i="1"/>
  <c r="G230" i="1"/>
  <c r="I231" i="1"/>
  <c r="G190" i="1"/>
  <c r="I195" i="1"/>
  <c r="G166" i="1"/>
  <c r="I166" i="1" s="1"/>
  <c r="I167" i="1"/>
  <c r="G74" i="1"/>
  <c r="I75" i="1"/>
  <c r="I120" i="1"/>
  <c r="G119" i="1"/>
  <c r="H87" i="1"/>
  <c r="G81" i="1"/>
  <c r="I82" i="1"/>
  <c r="H9" i="1"/>
  <c r="G37" i="1"/>
  <c r="I43" i="1"/>
  <c r="G10" i="1"/>
  <c r="I11" i="1"/>
  <c r="G911" i="1" l="1"/>
  <c r="G910" i="1"/>
  <c r="G907" i="1"/>
  <c r="G909" i="1"/>
  <c r="I338" i="1"/>
  <c r="G906" i="1"/>
  <c r="I431" i="1"/>
  <c r="I555" i="1"/>
  <c r="G905" i="1"/>
  <c r="G904" i="1"/>
  <c r="I518" i="1"/>
  <c r="G903" i="1"/>
  <c r="G900" i="1"/>
  <c r="I89" i="1"/>
  <c r="G902" i="1"/>
  <c r="G307" i="1"/>
  <c r="I307" i="1" s="1"/>
  <c r="G817" i="1"/>
  <c r="I817" i="1" s="1"/>
  <c r="G691" i="1"/>
  <c r="I691" i="1" s="1"/>
  <c r="G517" i="1"/>
  <c r="I517" i="1" s="1"/>
  <c r="G479" i="1"/>
  <c r="I479" i="1" s="1"/>
  <c r="I753" i="1"/>
  <c r="G752" i="1"/>
  <c r="I752" i="1" s="1"/>
  <c r="G723" i="1"/>
  <c r="I724" i="1"/>
  <c r="G862" i="1"/>
  <c r="I862" i="1" s="1"/>
  <c r="I863" i="1"/>
  <c r="I730" i="1"/>
  <c r="G729" i="1"/>
  <c r="I729" i="1" s="1"/>
  <c r="G550" i="1"/>
  <c r="I550" i="1" s="1"/>
  <c r="G716" i="1"/>
  <c r="I717" i="1"/>
  <c r="G855" i="1"/>
  <c r="I855" i="1" s="1"/>
  <c r="I856" i="1"/>
  <c r="I674" i="1"/>
  <c r="G669" i="1"/>
  <c r="I669" i="1" s="1"/>
  <c r="G869" i="1"/>
  <c r="I869" i="1" s="1"/>
  <c r="I876" i="1"/>
  <c r="G800" i="1"/>
  <c r="I800" i="1" s="1"/>
  <c r="I781" i="1"/>
  <c r="G780" i="1"/>
  <c r="I780" i="1" s="1"/>
  <c r="I774" i="1"/>
  <c r="G764" i="1"/>
  <c r="I764" i="1" s="1"/>
  <c r="G679" i="1"/>
  <c r="I679" i="1" s="1"/>
  <c r="I680" i="1"/>
  <c r="G365" i="1"/>
  <c r="I365" i="1" s="1"/>
  <c r="I531" i="1"/>
  <c r="G88" i="1"/>
  <c r="I88" i="1" s="1"/>
  <c r="G411" i="1"/>
  <c r="I411" i="1" s="1"/>
  <c r="G238" i="1"/>
  <c r="I238" i="1" s="1"/>
  <c r="I239" i="1"/>
  <c r="I278" i="1"/>
  <c r="G277" i="1"/>
  <c r="I277" i="1" s="1"/>
  <c r="G290" i="1"/>
  <c r="I290" i="1" s="1"/>
  <c r="I291" i="1"/>
  <c r="G53" i="1"/>
  <c r="I54" i="1"/>
  <c r="G256" i="1"/>
  <c r="I257" i="1"/>
  <c r="G320" i="1"/>
  <c r="I320" i="1" s="1"/>
  <c r="I424" i="1"/>
  <c r="G423" i="1"/>
  <c r="I423" i="1" s="1"/>
  <c r="I452" i="1"/>
  <c r="I297" i="1"/>
  <c r="H275" i="1"/>
  <c r="I284" i="1"/>
  <c r="I230" i="1"/>
  <c r="G189" i="1"/>
  <c r="I189" i="1" s="1"/>
  <c r="I190" i="1"/>
  <c r="G118" i="1"/>
  <c r="I118" i="1" s="1"/>
  <c r="I119" i="1"/>
  <c r="G73" i="1"/>
  <c r="I74" i="1"/>
  <c r="H79" i="1"/>
  <c r="G80" i="1"/>
  <c r="I81" i="1"/>
  <c r="G36" i="1"/>
  <c r="I36" i="1" s="1"/>
  <c r="I37" i="1"/>
  <c r="I10" i="1"/>
  <c r="G912" i="1" l="1"/>
  <c r="G306" i="1"/>
  <c r="I306" i="1" s="1"/>
  <c r="G690" i="1"/>
  <c r="I690" i="1" s="1"/>
  <c r="G451" i="1"/>
  <c r="I451" i="1" s="1"/>
  <c r="H898" i="1"/>
  <c r="G530" i="1"/>
  <c r="I530" i="1" s="1"/>
  <c r="G715" i="1"/>
  <c r="I715" i="1" s="1"/>
  <c r="I716" i="1"/>
  <c r="G816" i="1"/>
  <c r="I816" i="1" s="1"/>
  <c r="I723" i="1"/>
  <c r="G722" i="1"/>
  <c r="I722" i="1" s="1"/>
  <c r="G799" i="1"/>
  <c r="I799" i="1" s="1"/>
  <c r="G276" i="1"/>
  <c r="I276" i="1" s="1"/>
  <c r="G229" i="1"/>
  <c r="I229" i="1" s="1"/>
  <c r="I256" i="1"/>
  <c r="G255" i="1"/>
  <c r="I255" i="1" s="1"/>
  <c r="I53" i="1"/>
  <c r="G52" i="1"/>
  <c r="I52" i="1" s="1"/>
  <c r="G314" i="1"/>
  <c r="G72" i="1"/>
  <c r="I72" i="1" s="1"/>
  <c r="I73" i="1"/>
  <c r="G87" i="1"/>
  <c r="I87" i="1" s="1"/>
  <c r="I80" i="1"/>
  <c r="G275" i="1" l="1"/>
  <c r="I275" i="1" s="1"/>
  <c r="G313" i="1"/>
  <c r="I313" i="1" s="1"/>
  <c r="G9" i="1"/>
  <c r="I9" i="1" s="1"/>
  <c r="I314" i="1"/>
  <c r="G79" i="1"/>
  <c r="I79" i="1" s="1"/>
  <c r="G898" i="1" l="1"/>
  <c r="I89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Искрицкая Н.В.</author>
  </authors>
  <commentList>
    <comment ref="G79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Искрицкая Н.В.:</t>
        </r>
        <r>
          <rPr>
            <sz val="9"/>
            <color indexed="81"/>
            <rFont val="Tahoma"/>
            <family val="2"/>
            <charset val="204"/>
          </rPr>
          <t xml:space="preserve">
669499</t>
        </r>
      </text>
    </comment>
  </commentList>
</comments>
</file>

<file path=xl/sharedStrings.xml><?xml version="1.0" encoding="utf-8"?>
<sst xmlns="http://schemas.openxmlformats.org/spreadsheetml/2006/main" count="4585" uniqueCount="737">
  <si>
    <t>(в тыс. рублей)</t>
  </si>
  <si>
    <t>Код главы</t>
  </si>
  <si>
    <t>Рз</t>
  </si>
  <si>
    <t>ПР</t>
  </si>
  <si>
    <t>ЦСР</t>
  </si>
  <si>
    <t>ВР</t>
  </si>
  <si>
    <t>УПРАВЛЕНИЕ ИМУЩЕСТВЕННЫХ И ЗЕМЕЛЬНЫХ ОТНОШЕНИЙ АДМИНИСТРАЦИИ БЛАГОВЕЩЕНСКОГО МУНИЦИПАЛЬНОГО ОКРУГА АМУРСКОЙ ОБЛАСТИ</t>
  </si>
  <si>
    <t>001</t>
  </si>
  <si>
    <t>ОБЩЕГОСУДАРСТВЕННЫЕ ВОПРОСЫ</t>
  </si>
  <si>
    <t>0100</t>
  </si>
  <si>
    <t>Другие общегосударственные вопросы</t>
  </si>
  <si>
    <t>0113</t>
  </si>
  <si>
    <t>Муниципальная программа «Обеспечение доступным и качественным жильем населения Благовещенского муниципального округа»</t>
  </si>
  <si>
    <t>08 0 00 00000</t>
  </si>
  <si>
    <t>08 3 00 00000</t>
  </si>
  <si>
    <t>08 3 01 00000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</si>
  <si>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</si>
  <si>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08 3 01 87640</t>
  </si>
  <si>
    <t>Закупка товаров, работ и услуг для обеспечения государственных (муниципальных) нужд</t>
  </si>
  <si>
    <t>200</t>
  </si>
  <si>
    <t>11 0 00 00000</t>
  </si>
  <si>
    <t>Содержание имущества, находящегося в казне</t>
  </si>
  <si>
    <t>Расходы на обеспечение функций  исполнительных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</si>
  <si>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</si>
  <si>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</si>
  <si>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</si>
  <si>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</si>
  <si>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НАЦИОНАЛЬНАЯ ЭКОНОМИКА</t>
  </si>
  <si>
    <t>0400</t>
  </si>
  <si>
    <t>Другие вопросы в области национальной экономики</t>
  </si>
  <si>
    <t>0412</t>
  </si>
  <si>
    <t>Оценка имущества, в том числе земельных участков, и оформление правоустанавливающих документов на объекты муниципальной собственности</t>
  </si>
  <si>
    <t>Мероприятия по землеустройству и землепользованию</t>
  </si>
  <si>
    <t>ЖИЛИЩНО-КОММУНАЛЬНОЕ ХОЗЯЙСТВО</t>
  </si>
  <si>
    <t>0500</t>
  </si>
  <si>
    <t>Коммунальное хозяйство</t>
  </si>
  <si>
    <t>0502</t>
  </si>
  <si>
    <t>СОЦИАЛЬНАЯ ПОЛИТИКА</t>
  </si>
  <si>
    <t>1000</t>
  </si>
  <si>
    <t>Социальное обеспечение населения</t>
  </si>
  <si>
    <t>1003</t>
  </si>
  <si>
    <t>Социальное обеспечение и иные выплаты населению</t>
  </si>
  <si>
    <t>300</t>
  </si>
  <si>
    <t>Охрана семьи и детства</t>
  </si>
  <si>
    <t>1004</t>
  </si>
  <si>
    <t>Капитальные вложения в объекты государственной (муниципальной) собственности</t>
  </si>
  <si>
    <t>400</t>
  </si>
  <si>
    <t>УПРАВЛЕНИЕ ОБРАЗОВАНИЯ АДМИНИСТРАЦИИ БЛАГОВЕЩЕНСКОГО МУНИЦИПАЛЬНОГО ОКРУГА</t>
  </si>
  <si>
    <t>002</t>
  </si>
  <si>
    <t>ОБРАЗОВАНИЕ</t>
  </si>
  <si>
    <t>0700</t>
  </si>
  <si>
    <t>Дошкольное образование</t>
  </si>
  <si>
    <t>0701</t>
  </si>
  <si>
    <t>Муниципальная программа «Развитие образования Благовещенского муниципального округа»</t>
  </si>
  <si>
    <t>03 0 00 00000</t>
  </si>
  <si>
    <t>03 1 00 00000</t>
  </si>
  <si>
    <t xml:space="preserve">Расходы на обеспечение деятельности (оказание услуг) муниципальных учреждений </t>
  </si>
  <si>
    <t>Предоставление субсидий бюджетным, автономным учреждениям и иным некоммерческим организациям</t>
  </si>
  <si>
    <t>600</t>
  </si>
  <si>
    <t>Предоставление сертификатов на детей, посещающих частные организации, осуществляющие образовательную деятельность по образовательным программам дошкольного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</si>
  <si>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</si>
  <si>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03 2 00 00000</t>
  </si>
  <si>
    <t>03 2 02 00000</t>
  </si>
  <si>
    <t>Проведение экспертизы на выявление клещевых инфекций и других природно-очаговых заболеваний</t>
  </si>
  <si>
    <t>Организация бесплатного питания детей-инвалидов, посещающих дошкольные образовательные учреждения</t>
  </si>
  <si>
    <t>Организация бесплатного питания детей мобилизованных граждан, военнослужащих, посещающих дошкольные образовательные учреждения</t>
  </si>
  <si>
    <t>06 0 00 00000</t>
  </si>
  <si>
    <t>Общее образование</t>
  </si>
  <si>
    <t>0702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</si>
  <si>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</t>
  </si>
  <si>
    <t>Выплата "подъемных" специалистам, приехавших для работы в учреждениях образования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</si>
  <si>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</si>
  <si>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</si>
  <si>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</si>
  <si>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</si>
  <si>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</si>
  <si>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</si>
  <si>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Дополнительное образование детей</t>
  </si>
  <si>
    <t>0703</t>
  </si>
  <si>
    <t>Обеспечение функционирования  модели персонифицированного финансирования дополнительного образования детей</t>
  </si>
  <si>
    <t>Другие вопросы в области образования</t>
  </si>
  <si>
    <t>0709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</si>
  <si>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</si>
  <si>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Обеспечение подвоза учащихся в лагеря с дневным пребыванием</t>
  </si>
  <si>
    <t>Подготовка лагерей с дневным пребыванием к открытию</t>
  </si>
  <si>
    <t>Организация отдыха и оздоровления детей, находящихся в трудной жизненной ситуации</t>
  </si>
  <si>
    <t>03 2 03 00000</t>
  </si>
  <si>
    <t>Организация трудоустройства несовершеннолетних через ГКУ Амурской области  Центр занятости населения г. Благовещенска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</si>
  <si>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</si>
  <si>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03 3 00 00000</t>
  </si>
  <si>
    <t>03 3 01 00000</t>
  </si>
  <si>
    <t xml:space="preserve">Охрана семьи и детства 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</si>
  <si>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</si>
  <si>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03 1 02 87250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</si>
  <si>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</si>
  <si>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</si>
  <si>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</si>
  <si>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ФИНАНСОВОЕ УПРАВЛЕНИЕ АДМИНИСТРАЦИИ БЛАГОВЕЩЕНСКОГО МУНИЦИПАЛЬНОГО ОКРУГА АМУРСКОЙ ОБЛАСТИ</t>
  </si>
  <si>
    <t>005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</si>
  <si>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</si>
  <si>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</si>
  <si>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</si>
  <si>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</si>
  <si>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Финансирование непредвиденных расходов и обязательств за счет резервного фонда администрации Благовещенского муниципального округа</t>
  </si>
  <si>
    <t>АДМИНИСТРАЦИЯ БЛАГОВЕЩЕНСКОГО МУНИЦИПАЛЬНОГО ОКРУГА АМУРСКОЙ ОБЛАСТИ</t>
  </si>
  <si>
    <t>006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</si>
  <si>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</si>
  <si>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</si>
  <si>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</si>
  <si>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88 0 00 00000</t>
  </si>
  <si>
    <t>88 8 00 00000</t>
  </si>
  <si>
    <t>Обеспечение функционирования высшего должностного лица муниципального образования</t>
  </si>
  <si>
    <t>88 8 00 81010</t>
  </si>
  <si>
    <t>0104</t>
  </si>
  <si>
    <t>Муниципальная программа «Модернизация, реконструкция и капитальный ремонт объектов коммунальной инфраструктуры, энергосбережение и повышение энергетической эффективности, организация сбора и вывоза твердых бытовых отходов и мусора на территории Благовещенского муниципального округа»</t>
  </si>
  <si>
    <t>06 3 00 00000</t>
  </si>
  <si>
    <t>06 3 01 00000</t>
  </si>
  <si>
    <t>Финансовое обеспечение государственных полномочий по компенсации выпадающих доходов теплоснабжающих организаций</t>
  </si>
  <si>
    <t>Муниципальная программа «Развитие транспортной системы Благовещенского муниципального округа»</t>
  </si>
  <si>
    <t>07 0 00 00000</t>
  </si>
  <si>
    <t>07 2 00 00000</t>
  </si>
  <si>
    <t>07 2 01 00000</t>
  </si>
  <si>
    <t>Финансовое обеспечение отдельных государственных полномочий по организации транспортного обслуживания населения автомобильным транспортом</t>
  </si>
  <si>
    <t>10 0 00 00000</t>
  </si>
  <si>
    <t>12 0 00 00000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</si>
  <si>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</si>
  <si>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 xml:space="preserve">Основное мероприятие «Финансовое обеспечение государственных полномочий» 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</si>
  <si>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</si>
  <si>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</si>
  <si>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</si>
  <si>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</si>
  <si>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</si>
  <si>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88 8 00 51200</t>
  </si>
  <si>
    <t>Муниципальная программа «Социальная поддержка населения Благовещенского муниципального округа»</t>
  </si>
  <si>
    <t>01 0 00 00000</t>
  </si>
  <si>
    <t>05 0 00 00000</t>
  </si>
  <si>
    <t>05 2 00 00000</t>
  </si>
  <si>
    <t>Обеспечение деятельности добровольных народных дружин</t>
  </si>
  <si>
    <t>Расходы на обеспечение деятельности (оказание услуг) муниципальных учреждений</t>
  </si>
  <si>
    <t>Развитие аппаратно-программного комплекса «Безопасный город»</t>
  </si>
  <si>
    <t>НАЦИОНАЛЬНАЯ ОБОРОНА</t>
  </si>
  <si>
    <t>0200</t>
  </si>
  <si>
    <t>Мобилизационная и всевойсковая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</si>
  <si>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</si>
  <si>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</si>
  <si>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88 8 00 51180</t>
  </si>
  <si>
    <t>Мобилизационная подготовка экономики</t>
  </si>
  <si>
    <t>0204</t>
  </si>
  <si>
    <t>Мероприятия по мобилизационной подготовке</t>
  </si>
  <si>
    <t>88 8 00 81660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</si>
  <si>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</si>
  <si>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</si>
  <si>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</si>
  <si>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</si>
  <si>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05 2 01 00000</t>
  </si>
  <si>
    <t>Создание, хранение запасов материальных ресурсов в целях гражданской обороны на территории Благовещенского муниципального округа</t>
  </si>
  <si>
    <t>05 2 01 40232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</si>
  <si>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</si>
  <si>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</si>
  <si>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Подготовка населенных пунктов к весеннему пожароопасному периоду</t>
  </si>
  <si>
    <t>Обеспечение исправного состояния источников противопожарного водоснабжения</t>
  </si>
  <si>
    <t>Обеспечение деятельности добровольных пожарных дружин</t>
  </si>
  <si>
    <t>05 2 01 40231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</si>
  <si>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</si>
  <si>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Сельское хозяйство и рыболовство</t>
  </si>
  <si>
    <t>0405</t>
  </si>
  <si>
    <t>Муниципальная программа «Комплексное развитие сельских территорий Благовещенского муниципального округа Амурской области»</t>
  </si>
  <si>
    <t>02 0 00 00000</t>
  </si>
  <si>
    <t>02 2 00 00000</t>
  </si>
  <si>
    <t>02 2 01 00000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</si>
  <si>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</si>
  <si>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Уничтожение выявленных площадей дикорастущей конопли</t>
  </si>
  <si>
    <t>Водное хозяйство</t>
  </si>
  <si>
    <t>0406</t>
  </si>
  <si>
    <t>05 3 00 00000</t>
  </si>
  <si>
    <t>05 3 01 00000</t>
  </si>
  <si>
    <t>Установка информационных стендов и знаков в местах массового пребывания людей на водных объектах</t>
  </si>
  <si>
    <t>Дорожное хозяйство (дорожные фонды)</t>
  </si>
  <si>
    <t>0409</t>
  </si>
  <si>
    <t>07 1 00 00000</t>
  </si>
  <si>
    <t>Текущее содержание автомобильных дорог общего пользования местного значения Благовещенского муниципального округа и сооружений на них</t>
  </si>
  <si>
    <t>Текущее содержание и ремонт остановок</t>
  </si>
  <si>
    <t>Расходные обязательства, связанные с авторским надзором, строительным контролем при строительстве, реконструкции, капитальным ремонтом муниципального имущества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</si>
  <si>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</si>
  <si>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Муниципальная программа «Создание условий для развития субъектов малого и среднего предпринимательства на территории Благовещенского муниципального округа Амурской области»</t>
  </si>
  <si>
    <t>04 0 00 00000</t>
  </si>
  <si>
    <t>Жилищное хозяйство</t>
  </si>
  <si>
    <t>0501</t>
  </si>
  <si>
    <t>Капитальный ремонт муниципального жилищного фонда</t>
  </si>
  <si>
    <t>08 2 00 00000</t>
  </si>
  <si>
    <t>Прочая закупка товаров, работ и услуг</t>
  </si>
  <si>
    <t>Расходы, связанные с организацией единой теплоснабжающей организацией теплоснабжения в ценовых зонах теплоснабжения</t>
  </si>
  <si>
    <t>Текущее содержание объектов ЖКХ</t>
  </si>
  <si>
    <t xml:space="preserve">Создание обязательного объема материально-технических ресурсов для оперативного устранения чрезвычайных ситуаций и аварий на объектах жилищно-коммунального хозяйства Благовещенского муниципального округа </t>
  </si>
  <si>
    <t>Финансовое обеспечение государственных полномочий Амурской области по компенсации организациям, осуществляющим горячее водоснабжение, холодное водоснабжение и (или) водоотведение, выпадающих доходов возникающих при применении льготных тарифов</t>
  </si>
  <si>
    <t>Благоустройство</t>
  </si>
  <si>
    <t>0503</t>
  </si>
  <si>
    <t>02 3 00 00000</t>
  </si>
  <si>
    <t>02 3 01 00000</t>
  </si>
  <si>
    <t>Обеспечение комплексного развития сельских территорий (в части мероприятий по благоустройству сельских территорий)</t>
  </si>
  <si>
    <t>Уличное освещение</t>
  </si>
  <si>
    <t>Содержание мест захоронения</t>
  </si>
  <si>
    <t>Спил аварийных сухостойных деревьев</t>
  </si>
  <si>
    <t>Другие вопросы в области жилищно-коммунального хозяйства</t>
  </si>
  <si>
    <t>0505</t>
  </si>
  <si>
    <t>88 8 00 87630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</si>
  <si>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</si>
  <si>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</si>
  <si>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</si>
  <si>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</si>
  <si>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мест несанкционированного размещения отходов</t>
  </si>
  <si>
    <t>Молодежная политика</t>
  </si>
  <si>
    <t>0707</t>
  </si>
  <si>
    <t>Муниципальная программа «Развитие культуры и молодежной политики Благовещенского муниципального округа»</t>
  </si>
  <si>
    <t>Ежегодная премия главы Благовещенского муниципального округа за вклад в реализацию молодежной политики на территории округа</t>
  </si>
  <si>
    <t>КУЛЬТУРА, КИНЕМАТОГРАФИЯ</t>
  </si>
  <si>
    <t>0800</t>
  </si>
  <si>
    <t xml:space="preserve">Культура </t>
  </si>
  <si>
    <t>0801</t>
  </si>
  <si>
    <t>Пенсионное обеспечение</t>
  </si>
  <si>
    <t>1001</t>
  </si>
  <si>
    <t>Выплата пенсии за выслугу лет лицам, замещавшим муниципальные должности, должности муниципальной службы</t>
  </si>
  <si>
    <t>Реализация мероприятий по обеспечению жильем молодых семей</t>
  </si>
  <si>
    <t>Расходы на обеспечение функций исполнительных органов местного самоуправления</t>
  </si>
  <si>
    <t>Другие вопросы в области социальной политики</t>
  </si>
  <si>
    <t>1006</t>
  </si>
  <si>
    <t>Оказание ежегодной поддержки общественной организации ветеранов (пенсионеров) Благовещенского муниципального округа</t>
  </si>
  <si>
    <t>ФИЗИЧЕСКАЯ КУЛЬТУРА И СПОРТ</t>
  </si>
  <si>
    <t>1100</t>
  </si>
  <si>
    <t>Муниципальная программа «Развитие физической культуры и спорта на территории Благовещенского муниципального округа»</t>
  </si>
  <si>
    <t>09 0 00 00000</t>
  </si>
  <si>
    <t>КОНТРОЛЬНО-СЧЕТНАЯ ПАЛАТА БЛАГОВЕЩЕНСКОГО МУНИЦИПАЛЬНОГО ОКРУГА</t>
  </si>
  <si>
    <t>010</t>
  </si>
  <si>
    <t>88 8 00 20190</t>
  </si>
  <si>
    <t>88 8 00 81050</t>
  </si>
  <si>
    <t>СОВЕТ НАРОДНЫХ ДЕПУТАТОВ БЛАГОВЕЩЕНСКОГО МУНИЦИПАЛЬНОГО ОКРУГА АМУРСКОЙ ОБЛАСТИ</t>
  </si>
  <si>
    <t>011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</si>
  <si>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</si>
  <si>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</si>
  <si>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функционирования выборных должностных лиц представительного органа местного самоуправления</t>
  </si>
  <si>
    <t>88 8 00 81020</t>
  </si>
  <si>
    <t>Депутаты представительного органа местного самоуправления</t>
  </si>
  <si>
    <t>88 8 00 81070</t>
  </si>
  <si>
    <t>УПРАВЛЕНИЕ ПО ДЕЛАМ МОЛОДЕЖИ, КУЛЬТУРЫ, ФИЗИЧЕСКОЙ КУЛЬТУРЫ И СПОРТА АДМИНИСТРАЦИИ БЛАГОВЕЩЕНСКОГО МУНИЦИПАЛЬНОГО ОКРУГА</t>
  </si>
  <si>
    <t>013</t>
  </si>
  <si>
    <t>Приобретение (изготовление) продукции (атрибутики) для организации мероприятий</t>
  </si>
  <si>
    <t>Государственная поддержка отрасли культуры (государственная поддержка лучших сельских учреждений культуры)</t>
  </si>
  <si>
    <t>Другие вопросы в области культуры, кинематографии</t>
  </si>
  <si>
    <t>0804</t>
  </si>
  <si>
    <t>Физическая культура и спорт</t>
  </si>
  <si>
    <t>Массовый спорт</t>
  </si>
  <si>
    <t>1102</t>
  </si>
  <si>
    <t>ВСЕГО   РАСХОДОВ</t>
  </si>
  <si>
    <t>СПОРТ ВЫСШИХ ДОСТИЖЕНИЙ</t>
  </si>
  <si>
    <t>1103</t>
  </si>
  <si>
    <t>03 3 02 00000</t>
  </si>
  <si>
    <t>04 2 00 00000</t>
  </si>
  <si>
    <t>04 2 01 00000</t>
  </si>
  <si>
    <t>2025 год</t>
  </si>
  <si>
    <t>Комплексы процессных мероприятий</t>
  </si>
  <si>
    <t>Комплекс процессных мероприятий «Государственная поддержка детей-сирот, детей, оставшихся без попечения родителей, лиц из числа указанной категории детей»</t>
  </si>
  <si>
    <t>Муниципальная программа «Повышение эффективности управления финансами, деятельности органов местного самоуправления и использования имущества Благовещенского муниципального округа»</t>
  </si>
  <si>
    <t>12 3 00 00000</t>
  </si>
  <si>
    <t>Комплекс процессных мероприятий «Управление и распоряжение объектами муниципальной собственности, в том числе земельными ресурсами на территории Благовещенского муниципального округа»</t>
  </si>
  <si>
    <t>12 3 03 00000</t>
  </si>
  <si>
    <t>12 3 03 40783</t>
  </si>
  <si>
    <t>12 3 03 20190</t>
  </si>
  <si>
    <t xml:space="preserve">Комплекс процессных мероприятий «Обеспечение пожарной безопасности» </t>
  </si>
  <si>
    <t>05 3 01 40211</t>
  </si>
  <si>
    <t xml:space="preserve">Комплекс процессных мероприятий «Управление и распоряжение объектами муниципальной собственности, в том числе земельными ресурсами на территории Благовещенского муниципального округа» </t>
  </si>
  <si>
    <t>12 3 03 40781</t>
  </si>
  <si>
    <t>12 3 03 40784</t>
  </si>
  <si>
    <t>Муниципальные проекты Благовещенского муниципального округа</t>
  </si>
  <si>
    <t>Муниципальный проект Благовещенского муниципального округа «Улучшение состояния муниципального жилищного фонда»</t>
  </si>
  <si>
    <t>08 2 02 00000</t>
  </si>
  <si>
    <t>08 2 02 40632</t>
  </si>
  <si>
    <t>Муниципальный проект Благовещенского муниципального округа «Создание комплексного благоустройства сельских территорий»</t>
  </si>
  <si>
    <t>Муниципальный проект Благовещенского муниципального округа «Предоставление сертификатов на детей, посещающих частные организации»</t>
  </si>
  <si>
    <t>03 2 02 S7740</t>
  </si>
  <si>
    <t>03 3 01 20590</t>
  </si>
  <si>
    <t>03 3 01 88500</t>
  </si>
  <si>
    <t>Комплекс процессных мероприятий «Совершенствование питания в образовательных учреждениях Благовещенского муниципального округа»</t>
  </si>
  <si>
    <t>03 3 07 00000</t>
  </si>
  <si>
    <t>03 3 07 40135</t>
  </si>
  <si>
    <t>03 3 07 40136</t>
  </si>
  <si>
    <t>Муниципальная программа «Профилактика правонарушений на территории Благовещенского муниципального округа»</t>
  </si>
  <si>
    <t>10 3 00 00000</t>
  </si>
  <si>
    <t>Комплекс процессных мероприятий «Противодействие терроризму и преступности»</t>
  </si>
  <si>
    <t>10 3 01 00000</t>
  </si>
  <si>
    <t>10 3 01 40801</t>
  </si>
  <si>
    <t>Муниципальные проекты</t>
  </si>
  <si>
    <t>03 3 01 80740</t>
  </si>
  <si>
    <t>Комплекс процессных мероприятий «Развитие образования детей-инвалидов»</t>
  </si>
  <si>
    <t>03 3 04 00000</t>
  </si>
  <si>
    <t>03 3 04 87820</t>
  </si>
  <si>
    <t>03 3 07 S7620</t>
  </si>
  <si>
    <t>03 3 07 R3040</t>
  </si>
  <si>
    <t>03 3 07 89020</t>
  </si>
  <si>
    <t>03 3 07 89030</t>
  </si>
  <si>
    <t>Комплекс процессных мероприятий «Успех каждого ребенка»</t>
  </si>
  <si>
    <t>03 3 12 00000</t>
  </si>
  <si>
    <t>03 3 12 40130</t>
  </si>
  <si>
    <t>Комплекс процессных мероприятий «Содержание органов местного самоуправления»</t>
  </si>
  <si>
    <t>03 3 09 00000</t>
  </si>
  <si>
    <t>03 3 09 20190</t>
  </si>
  <si>
    <t>Муниципальный проект Благовещенского муниципального округа «Частичная оплата стоимости путевок для детей, работающих граждан в организации отдыха и оздоровления детей в каникулярное время путем предоставления субсидии муниципальным образованиям»</t>
  </si>
  <si>
    <t>03 2 03 S7500</t>
  </si>
  <si>
    <t>Комплекс процессных мероприятий «Мероприятия по проведению оздоровительной компании детей»</t>
  </si>
  <si>
    <t>03 3 05 00000</t>
  </si>
  <si>
    <t>03 3 05 40140</t>
  </si>
  <si>
    <t>03 3 05 40141</t>
  </si>
  <si>
    <t>03 3 05 40142</t>
  </si>
  <si>
    <t>03 3 05 40143</t>
  </si>
  <si>
    <t>Комплекс процессных мероприятий «Развитие инфраструктуры отдыха, оздоровления и занятости детей и подростков в каникулярное время»</t>
  </si>
  <si>
    <t>03 3 06 00000</t>
  </si>
  <si>
    <t>03 3 06 40152</t>
  </si>
  <si>
    <t>Комплекс процессных мероприятий «Реализация прав и гарантий на государственную поддержку отдельных категорий граждан»</t>
  </si>
  <si>
    <t>03 3 13 00000</t>
  </si>
  <si>
    <t>03 3 13 87300</t>
  </si>
  <si>
    <t>Комплекс процессных мероприятий «Муниципальная поддержка специалистов бюджетной сферы»</t>
  </si>
  <si>
    <t>03 3 11 00000</t>
  </si>
  <si>
    <t>03 3 11 40170</t>
  </si>
  <si>
    <t>Комплекс процессных мероприятий «Компенсация части родительской платы за присмотр и уход за детьми в дошкольных образовательных организациях»</t>
  </si>
  <si>
    <t>03 3 02 87250</t>
  </si>
  <si>
    <t xml:space="preserve">Комплекс процессных мероприятий «Реализация прав и гарантий на государственную поддержку отдельных категорий граждан» </t>
  </si>
  <si>
    <t>03 3 13 11020</t>
  </si>
  <si>
    <t>03 3 13 70000</t>
  </si>
  <si>
    <t>03 3 13 87700</t>
  </si>
  <si>
    <t>09 3 00 00000</t>
  </si>
  <si>
    <t>09 3 01 00000</t>
  </si>
  <si>
    <t>09 3 01 40740</t>
  </si>
  <si>
    <t>12 3 01 00000</t>
  </si>
  <si>
    <t>12 3 01 20190</t>
  </si>
  <si>
    <t>88 8 00 40970</t>
  </si>
  <si>
    <t>12 3 01 20590</t>
  </si>
  <si>
    <t>01 3 00 00000</t>
  </si>
  <si>
    <t>Комплекс процессных мероприятий «Обеспечение защиты прав несовершеннолетних»</t>
  </si>
  <si>
    <t>03 3 14 00000</t>
  </si>
  <si>
    <t>03 3 14 87290</t>
  </si>
  <si>
    <t>Муниципальная программа «Модернизация, реконструкция и капитальный ремонт объектов коммунальной инфраструктуры, энергосбережения и повышение энергетической эффективности, развитие системы переработки и утилизации бытовых и промышленных отходов на территории Благовещенского муниципального округа»</t>
  </si>
  <si>
    <t>Комплекс процессных мероприятий «Государственная поддержка организаций (индивидуальных предпринимателей), осуществляющих оказание жилищно-коммунальных услуг населению»</t>
  </si>
  <si>
    <t>06 3 04 00000</t>
  </si>
  <si>
    <t>07 3 00 00000</t>
  </si>
  <si>
    <t>10 3 05 00000</t>
  </si>
  <si>
    <t>10 3 05 88430</t>
  </si>
  <si>
    <t>10 3 05 87340</t>
  </si>
  <si>
    <t>Комплекс процессных мероприятий «Обеспечение эффективности принимаемых решений в части повышения благоприятных условий для жителей Благовещенского муниципального округа»</t>
  </si>
  <si>
    <t>12 3 02 00000</t>
  </si>
  <si>
    <t>12 3 02 20190</t>
  </si>
  <si>
    <t>01 2 00 00000</t>
  </si>
  <si>
    <t>Муниципальный проект Благовещенского муниципального округа «Улучшение жизнедеятельности инвалидов, проживающих на территории Благовещенского муниципального округа»</t>
  </si>
  <si>
    <t>01 2 02 00000</t>
  </si>
  <si>
    <t>01 2 02 40030</t>
  </si>
  <si>
    <t>01 3 01 00000</t>
  </si>
  <si>
    <t xml:space="preserve">Комплекс процессных мероприятий «Функционирование системы гражданской обороны, защиты населения и территорий от чрезвычайных ситуаций» </t>
  </si>
  <si>
    <t>05 3 02 00000</t>
  </si>
  <si>
    <t>05 3 02 20590</t>
  </si>
  <si>
    <t xml:space="preserve"> 0113</t>
  </si>
  <si>
    <t>10 2 00 00000</t>
  </si>
  <si>
    <t>Муниципальный проект Благовещенского муниципального округа «Создание инструментальной среды – АПК «Безопасный город»»</t>
  </si>
  <si>
    <t>10 2 01 00000</t>
  </si>
  <si>
    <t>10 2 01 S1590</t>
  </si>
  <si>
    <t>Комплексы процессных мероприятий «Противодействие преступности»</t>
  </si>
  <si>
    <t>Комплекс процессных мероприятий «Текущее содержание систем видеонаблюдения АПК «Безопасный город»»</t>
  </si>
  <si>
    <t>10 3 06 00000</t>
  </si>
  <si>
    <t>10 3 06 40996</t>
  </si>
  <si>
    <t>10 3 06 40997</t>
  </si>
  <si>
    <t>12 2 00 00000</t>
  </si>
  <si>
    <t>12 3 02 20590</t>
  </si>
  <si>
    <t>Муниципальный проект Благовещенского муниципального округа «Оснащение материальными ресурсами в целях сокращения времени реагирования и ликвидации пожаров, чрезвычайных ситуаций, ущерба от чрезвычайных ситуаций»</t>
  </si>
  <si>
    <t>05 3 01 40210</t>
  </si>
  <si>
    <t>05 3 01 40212</t>
  </si>
  <si>
    <t>05 3 02 40233</t>
  </si>
  <si>
    <t>Комплекс процессных мероприятий «Государственная поддержка обеспечения эпизодического и ветеринарно-санитарного благополучия на территории Благовещенского муниципального округа»</t>
  </si>
  <si>
    <t>02 3 02 00000</t>
  </si>
  <si>
    <t>02 3 02 69700</t>
  </si>
  <si>
    <t>Комплекс процессных мероприятий «Профилактика наркомании, выявление на территории мест произрастания дикорастущих наркосодержащих растений и их уничтожение на территории Благовещенского муниципального округа»</t>
  </si>
  <si>
    <t>10 3 03 00000</t>
  </si>
  <si>
    <t>10 3 03 40060</t>
  </si>
  <si>
    <t>05 3 02 40261</t>
  </si>
  <si>
    <t>Муниципальный проект «Региональная и местная дорожная сеть»</t>
  </si>
  <si>
    <t>Муниципальный проект Благовещенского муниципального округа «Строительство, капитальный и текущий ремонт автомобильных дорог общего пользования местного значения и сооружений на них»</t>
  </si>
  <si>
    <t>07 2 01 9Д102</t>
  </si>
  <si>
    <t>Комплекс процессных мероприятий «Содействие развитию автомобильных дорог общего пользования местного значения»</t>
  </si>
  <si>
    <t>07 3 01 00000</t>
  </si>
  <si>
    <t>Административно-хозяйственные расходы в рамках осуществления дорожной деятельности</t>
  </si>
  <si>
    <t>07 3 01 9Д690</t>
  </si>
  <si>
    <t>07 3 01 9Д100</t>
  </si>
  <si>
    <t>07 3 01 9Д101</t>
  </si>
  <si>
    <t>Муниципальный проект Благовещенского муниципального округа «Финансовая поддержка малого и среднего предпринимательства»</t>
  </si>
  <si>
    <t>04 2 01 S0130</t>
  </si>
  <si>
    <t>Комплекс процессных мероприятий «Проведение мероприятий по благоустройству территории Благовещенского муниципального округа»</t>
  </si>
  <si>
    <t>02 3 01 40982</t>
  </si>
  <si>
    <t>06 2 00 00000</t>
  </si>
  <si>
    <t>Муниципальный проект Благовещенского муниципального округа «Создание материально-технического запаса для ликвидации аварийных ситуаций на объектах ЖКХ»</t>
  </si>
  <si>
    <t>06 2 04 00000</t>
  </si>
  <si>
    <t>06 2 04 40610</t>
  </si>
  <si>
    <t>Комплекс процессных мероприятий «Содержание систем водоснабжения»</t>
  </si>
  <si>
    <t>06 3 01 40501</t>
  </si>
  <si>
    <t>Комплекс процессных мероприятий «Содержание систем водоотведения»</t>
  </si>
  <si>
    <t>06 3 03 00000</t>
  </si>
  <si>
    <t xml:space="preserve">Ремонтные работы объектов ЖКХ </t>
  </si>
  <si>
    <t>06 3 03 40500</t>
  </si>
  <si>
    <t>Комплекс процессных мероприятий «Проведение мероприятий по обеспечению доступности коммунальных услуг, повышению качества и надежности жилищно-коммунального обслуживания населения»</t>
  </si>
  <si>
    <t>06 3 05 00000</t>
  </si>
  <si>
    <t>02 3 01 40980</t>
  </si>
  <si>
    <t>02 3 01 40981</t>
  </si>
  <si>
    <t>Текущее содержание объектов благоустройства и общественных пространств населенных пунктов Благовещенского муниципального округа</t>
  </si>
  <si>
    <t>02 3 01 40983</t>
  </si>
  <si>
    <t>Проведение конкурсов между дворовыми территориями населенных пунктов Благовещенского муниципального округа</t>
  </si>
  <si>
    <t>02 3 01 40984</t>
  </si>
  <si>
    <t>02 3 01 40986</t>
  </si>
  <si>
    <t>02 3 01 40991</t>
  </si>
  <si>
    <t>Муниципальный проект Благовещенского муниципального округа «Поддержка проектов развития сельских территорий, основанных на местных инициативах»</t>
  </si>
  <si>
    <t>12 2 01 00000</t>
  </si>
  <si>
    <t>Подготовка необходимой документации для получения финансовой поддержки на реализацию проектов развития сельских территорий, основанных на местных инициативах</t>
  </si>
  <si>
    <t>12 2 01 40050</t>
  </si>
  <si>
    <t>12 2 01 S0400</t>
  </si>
  <si>
    <t>06 3 05 20590</t>
  </si>
  <si>
    <t>Муниципальный проект Благовещенского муниципального округа «Природоохранные мероприятия на территории Благовещенского муниципального округа»</t>
  </si>
  <si>
    <t>11 3 00 00000</t>
  </si>
  <si>
    <t>Комплекс процессных мероприятий «Вовлечение молодежи в социальную политику»</t>
  </si>
  <si>
    <t>11 3 04 00000</t>
  </si>
  <si>
    <t>11 3 04 40960</t>
  </si>
  <si>
    <t xml:space="preserve">Комплекс процессных мероприятий «Мероприятия в сфере культуры и искусства» </t>
  </si>
  <si>
    <t>11 3 03 00000</t>
  </si>
  <si>
    <t>11 3 03 40952</t>
  </si>
  <si>
    <t>01 3 01 40770</t>
  </si>
  <si>
    <t>Муниципальный проект Благовещенского муниципального округа «Повышение благополучия и качества жизни граждан пожилого возраста в Благовещенском муниципальном округе»</t>
  </si>
  <si>
    <t>01 2 01 00000</t>
  </si>
  <si>
    <t>Проведение ремонтных работ в жилых помещениях ветеранов ВОВ</t>
  </si>
  <si>
    <t>01 2 01 40010</t>
  </si>
  <si>
    <t>Обеспечение проведения мероприятий, связанных с празднованием Дня Победы</t>
  </si>
  <si>
    <t>01 3 01 40000</t>
  </si>
  <si>
    <t>01 3 01 40011</t>
  </si>
  <si>
    <t>Муниципальный проект Благовещенского муниципального округа «Обеспечение предоставления молодым семьям - участникам программы социальных выплат на приобретение жилья или строительство индивидуального жилого дома»</t>
  </si>
  <si>
    <t>08 2 01 00000</t>
  </si>
  <si>
    <t>08 2 01 L4970</t>
  </si>
  <si>
    <t>01 3 01 40020</t>
  </si>
  <si>
    <t>Комплекс процессных мероприятий «Организация библиотечного обслуживания населения Благовещенского муниципального округа, комплектование и обеспечение сохранности библиотечных фондов»</t>
  </si>
  <si>
    <t>11 3 02 00000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</si>
  <si>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</si>
  <si>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11 3 02 20590</t>
  </si>
  <si>
    <t>Комплекс процессных мероприятий «Обеспечение функционирования исполнительных органов местного самоуправления»</t>
  </si>
  <si>
    <t>11 3 05 00000</t>
  </si>
  <si>
    <t>11 3 05 20190</t>
  </si>
  <si>
    <t>Комплекс процессных мероприятий «Интеграция и устранение социальной разобщенности инвалидов и граждан, не являющихся инвалидами»</t>
  </si>
  <si>
    <t>01 3 02 00000</t>
  </si>
  <si>
    <t>01 3 02 40031</t>
  </si>
  <si>
    <t>11 3 01 00000</t>
  </si>
  <si>
    <t>11 3 01 20590</t>
  </si>
  <si>
    <t>09 3 01 40760</t>
  </si>
  <si>
    <t>Техническое обслуживание систем, обеспечивающих безопасность на объектах социальной сферы Благовещенского муниципального округа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</si>
  <si>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</si>
  <si>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02 2 02 00000</t>
  </si>
  <si>
    <t>02 2 02 L5762</t>
  </si>
  <si>
    <t xml:space="preserve">Муниципальный проект Благовещенского муниципального округа «Модернизация систем дошкольного и общего образования на территории Благовещенского муниципального округа» </t>
  </si>
  <si>
    <t>03 2 05 00000</t>
  </si>
  <si>
    <t>Создание школьного кафе в общеобразовательных организациях области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</si>
  <si>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 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</si>
  <si>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</si>
  <si>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03 3 07 89040</t>
  </si>
  <si>
    <t>Комплекс процессного мероприятия «Организация и проведение физкультурных, физкультурно-оздоровительных мероприятий и соревнований»</t>
  </si>
  <si>
    <t>Проведение массовых спортивных соревнований окружного уровня среди всех категорий населения</t>
  </si>
  <si>
    <t>Организация плавания для населения</t>
  </si>
  <si>
    <t>09 3 01 40300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</si>
  <si>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</si>
  <si>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06 3 04 9Т100</t>
  </si>
  <si>
    <t>Транспорт</t>
  </si>
  <si>
    <t>0408</t>
  </si>
  <si>
    <t>07 3 02 00000</t>
  </si>
  <si>
    <t>07 3 02 40710</t>
  </si>
  <si>
    <t>07 2 01 9Д140</t>
  </si>
  <si>
    <t>Муниципальный проект Благовещенского муниципального округа «Устройство автобусных остановок и освещения на участках автомобильных дорог»</t>
  </si>
  <si>
    <t>07 2 02 00000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</si>
  <si>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</si>
  <si>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Вывоз твердых бытовых отходов</t>
  </si>
  <si>
    <t>06 3 04 9Т200</t>
  </si>
  <si>
    <t>06 3 05 9Т600</t>
  </si>
  <si>
    <t>02 2 02 40042</t>
  </si>
  <si>
    <t>02 2 02 40987</t>
  </si>
  <si>
    <t>Поддержка проектов развития территорий Амурской области, основанных на местных инициативах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</si>
  <si>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 октября 2002 г. № 125-ФЗ «О жилищных субсидиях гражданам, выезжающим из районов Крайнего Севера и приравненных к ним местностей».</t>
  </si>
  <si>
    <t>02 2 01 40790</t>
  </si>
  <si>
    <t>Социальная поддержка лиц, удостоенных звания «Почетный гражданин Благовещенского района (округа)»</t>
  </si>
  <si>
    <t>Обеспечение функционирования председателя контрольно-счетной палаты Благовещенского муниципального округа</t>
  </si>
  <si>
    <t>Социальная политика</t>
  </si>
  <si>
    <t>Комплексы процессных мероприятий "Поощрение спортсменов"</t>
  </si>
  <si>
    <t>09 3 03 00000</t>
  </si>
  <si>
    <t>Поощрение спортсменов, достигших высоких спортивных результатов в муниципальном образовании Благовещенский муниицпальный округ</t>
  </si>
  <si>
    <t>09 3 03 40755</t>
  </si>
  <si>
    <t xml:space="preserve">Проведение мероприятий в рамках Всероссийского физкультурно-спортивного комплекса «Готов к труду и обороне» (ГТО) местного уровня среди всех категорий населения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</si>
  <si>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</si>
  <si>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Муниицпальные проекты Благовещенского муниципального округа</t>
  </si>
  <si>
    <t>Муниципальный проект Благовещенского муниципального округа «Обеспечение жильем отдельных категорий граждан»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</si>
  <si>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</si>
  <si>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</si>
  <si>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03 3 01 80220</t>
  </si>
  <si>
    <t xml:space="preserve">Обеспечение доступности для инвалидов и других маломобильных групп населения административных зданий округа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</si>
  <si>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Поддержание работоспособности камер единой системы видеонаблюдения </t>
  </si>
  <si>
    <t xml:space="preserve">Предоставление канала связи </t>
  </si>
  <si>
    <t>Организация работ (услуг), связанных с осуществлением регулярных перевозок пассажиров и багажа автомобильным транспортом общего пользования по регулируемым тарифам по муниципальным маршрутам</t>
  </si>
  <si>
    <t>Благоустройство территории клуба в с. Грибское</t>
  </si>
  <si>
    <t>Выполнение работ по монтажу хоккейной коробки в с. Верхнеблаговещенское</t>
  </si>
  <si>
    <t xml:space="preserve">Проведение культурных фестивалей для маломобильных граждан </t>
  </si>
  <si>
    <t>11 2 00 00000</t>
  </si>
  <si>
    <t>11 2 01 00000</t>
  </si>
  <si>
    <t xml:space="preserve">Проведение спортивных фестивалей для маломобильных граждан </t>
  </si>
  <si>
    <t>01 3 02 40032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</si>
  <si>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Благовещенского муниципального округа Амурской области»</t>
  </si>
  <si>
    <t>08 2 04 00000</t>
  </si>
  <si>
    <t>08 2 04 R0820</t>
  </si>
  <si>
    <t>Муниципальный проект «Педагоги и наставники»</t>
  </si>
  <si>
    <t>03 1 Ю6 00000</t>
  </si>
  <si>
    <t>03 1 Ю6 50500</t>
  </si>
  <si>
    <t>03 1 Ю6 51790</t>
  </si>
  <si>
    <t>03 1 Ю6 53030</t>
  </si>
  <si>
    <t>Комплекс процессных мероприятий «Организация планирования и исполнения бюджета Благовещенского муниципального округа»</t>
  </si>
  <si>
    <t>Комплекс процессных мероприятий «Поддержка отдельных категорий граждан, проживающих на территории Благовещенского муниципального округа»</t>
  </si>
  <si>
    <t>01 3 01 87360</t>
  </si>
  <si>
    <t>Комплекс процессных мероприятий «Транспортное обслуживание пассажирских перевозок»</t>
  </si>
  <si>
    <t>07 3 02 87440</t>
  </si>
  <si>
    <t>Создание, хранение, использование и восполнение резерва материальных ресурсов для ликвидации чрезвычайных ситуаций муниципального характера на территории Благовещенского муниципального округа</t>
  </si>
  <si>
    <t>07 1 И8 00000</t>
  </si>
  <si>
    <t>Осуществление дорожной деятельности в рамках реализации национального проекта "Инфраструктура для жизни"</t>
  </si>
  <si>
    <t>07 1 И8 9Д110</t>
  </si>
  <si>
    <t>Муниципальный проект Благовещенского муниципального округа «Творческие люди»</t>
  </si>
  <si>
    <t>11 2 01 R5191</t>
  </si>
  <si>
    <t>Комплекс процессных мероприятий «Организация досуга и обеспечение жителей Благовещенского муниципального округа услугами организаций культуры»</t>
  </si>
  <si>
    <t xml:space="preserve">Комплекс процессных мероприятий «Исполнение судебных актов по взысканию денежных средств за счет казны Благовещенского муниципального округа» </t>
  </si>
  <si>
    <t>12 3 04 00000</t>
  </si>
  <si>
    <t>Оплата исполнительных документов, предъявленных к казне Благовещенского муниципального округа</t>
  </si>
  <si>
    <t>12 3 04 40971</t>
  </si>
  <si>
    <t>Комплексы процессных мероприятий «Ликвидация аварийного жилья»</t>
  </si>
  <si>
    <t>08 3 02 00000</t>
  </si>
  <si>
    <t>Снос и демонтаж аварийных домов, находящихся в казне</t>
  </si>
  <si>
    <t>08 3 02 40786</t>
  </si>
  <si>
    <t>Профессиональная подготовка, переподготовка и повышение квалификации</t>
  </si>
  <si>
    <t>0705</t>
  </si>
  <si>
    <t>Комплекс процессных мероприятий «Обеспечение государственных гарантий реализации прав на получение общедоступного и бесплатного дошкольного, общего, дополнительного образования в муниципальных образовательных организациях»</t>
  </si>
  <si>
    <t>Комплекс процессных мероприятий «Проведение мероприятий в области образования»</t>
  </si>
  <si>
    <t>03 3 03 00000</t>
  </si>
  <si>
    <t>Ежегодная педагогическая конференция по актуальным вопросам образования</t>
  </si>
  <si>
    <t>03 3 03 40100</t>
  </si>
  <si>
    <t>Муниципальный конкурс «Учитель года»</t>
  </si>
  <si>
    <t>Конкурс профессионального мастерства «Воспитатель года»</t>
  </si>
  <si>
    <t>Проведение военно-тактической игры «Zарница на рубежах Родины»</t>
  </si>
  <si>
    <t>10 3 02 00000</t>
  </si>
  <si>
    <t>10 3 02 40800</t>
  </si>
  <si>
    <t>Комплекс процессных мероприятий «Профилактика правонарушений в области природоохранных мероприятий на территории Благовещенского муниципального округа»</t>
  </si>
  <si>
    <t>10 3 04 00000</t>
  </si>
  <si>
    <t>Обеспечение деятельности отдела муниицпального контроля при осуществлении природоохранных мероприятий на территории Благовещенского муниципального округа</t>
  </si>
  <si>
    <t>10 3 04 40792</t>
  </si>
  <si>
    <t>Исполнение судебных актов Российской Федерации и мировых соглашений по возмещению причиненного вреда</t>
  </si>
  <si>
    <t>Финансовая помощь перевозчикам в рамках проекта «Транспортная карта» по межмуниципальному маршруту</t>
  </si>
  <si>
    <t>07 3 02 40711</t>
  </si>
  <si>
    <t>Приведение в нормативное состояние автодорожной сети Благовещенского мунициппального округа</t>
  </si>
  <si>
    <t>07 2 01 9Д120</t>
  </si>
  <si>
    <t>04 3 00 00000</t>
  </si>
  <si>
    <t>Комплекс процессных мероприятий «Организационная, информационная и консультационная поддержки»</t>
  </si>
  <si>
    <t>04 3 01 00000</t>
  </si>
  <si>
    <t>Содействие в организации выставочно-ярмарочных мероприятий, коллективных экспозиций, конкурсов, фестивалей и форумов с участием субъектов МиСП</t>
  </si>
  <si>
    <t>04 3 01 40200</t>
  </si>
  <si>
    <t>Комплекс процессных мероприятий «Поддержка социальных предпринимателей-субъектов МСП, осуществляющих деятельность, направленную на достижение общественно полезных целей, решение социальных проблем граждан и общества»</t>
  </si>
  <si>
    <t>04 3 02 00000</t>
  </si>
  <si>
    <t>Проведение форума по социальному предпринимательству</t>
  </si>
  <si>
    <t>04 3 02 40201</t>
  </si>
  <si>
    <t>Муниципальный проект Благовещенского муниципального округа «Развитие и модернизация систем водоснабжения»</t>
  </si>
  <si>
    <t>06 2 01 00000</t>
  </si>
  <si>
    <t xml:space="preserve">Расходы, направленные на модернизацию объектов ЖКХ </t>
  </si>
  <si>
    <t>06 2 01 40502</t>
  </si>
  <si>
    <t>Разработка ПСД по строительству и реконструкции объектов водоснабжения в целях подключения к объектам жилищного фонда на территории с. Чигири</t>
  </si>
  <si>
    <t>06 2 01 40503</t>
  </si>
  <si>
    <t>Муниципальный проект Благовещенского муниципального округа «Развитие и модернизация систем теплоснабжения»</t>
  </si>
  <si>
    <t>06 2 02 00000</t>
  </si>
  <si>
    <t>06 2 02 9Т502</t>
  </si>
  <si>
    <t>Муниципальный проект Благовещенского муниципального округа «Развитие и модернизация систем водоотведения»</t>
  </si>
  <si>
    <t>06 2 03 00000</t>
  </si>
  <si>
    <t>06 2 03 40502</t>
  </si>
  <si>
    <t>Комплекс процессных мероприятий «Содержание систем теплоснабжения»</t>
  </si>
  <si>
    <t>06 3 02 00000</t>
  </si>
  <si>
    <t>06 3 02 9Т501</t>
  </si>
  <si>
    <t>06 3 02 9Т503</t>
  </si>
  <si>
    <t>Обустройство детской площадки в с. Михайловка</t>
  </si>
  <si>
    <t>02 2 02 40041</t>
  </si>
  <si>
    <t>Муниципальный проект Благовещенского муниципального округа «Оснащение учреждений специализированной техникой, оборудованием»</t>
  </si>
  <si>
    <t>02 2 04 00000</t>
  </si>
  <si>
    <t>Приобретение специализированной техники</t>
  </si>
  <si>
    <t>02 2 04 40993</t>
  </si>
  <si>
    <t>Приобретение оборудования</t>
  </si>
  <si>
    <t>02 2 04 40994</t>
  </si>
  <si>
    <t>Вывоз тел умерших, не имеющих родственников или законного представителя из населенных пунктов Благовещенского муниципального округа в морг</t>
  </si>
  <si>
    <t>02 3 01 40985</t>
  </si>
  <si>
    <t>Изготовление информационных щитов, вывесок и адресных указателей для установки на объектах благоустройства</t>
  </si>
  <si>
    <t>02 3 01 40988</t>
  </si>
  <si>
    <t>Комплекс проценсных мероприятий "Проведение мероприятий по благоустройству территорий"</t>
  </si>
  <si>
    <t>Озеленение территории населенных пунктов Благовещенского муниципального округа</t>
  </si>
  <si>
    <t>02 3 01 40989</t>
  </si>
  <si>
    <t>Образование</t>
  </si>
  <si>
    <t>09 2 00 00000</t>
  </si>
  <si>
    <t>Муниципальный проект Благовещенского муниципального округа «Развитие инфраструктуры и массового спорта на территории Благовещенского муниципального округа»</t>
  </si>
  <si>
    <t>09 2 01 00000</t>
  </si>
  <si>
    <t>Приобретение спортивного снаряжения</t>
  </si>
  <si>
    <t>09 2 01 40730</t>
  </si>
  <si>
    <t>03 2 05 S0920</t>
  </si>
  <si>
    <t>Содержание выявленных бесхозяйных объектов</t>
  </si>
  <si>
    <t>03 3 03 40101</t>
  </si>
  <si>
    <t>03 3 03 40104</t>
  </si>
  <si>
    <t>03 3 03 40131</t>
  </si>
  <si>
    <t>Исполнение бюджетных ассигнований в ведомственной структуре расходов бюджета муниципального округа (по главным распорядителям средств бюджета муниципального округа, разделам, подразделам и целевым статьям (муниципальным программам и непрограммным направлениям деятельности) и группам видов расходов классификации расходов бюджета муниципального округа) за I квартал 2025 года</t>
  </si>
  <si>
    <t>% исполнения</t>
  </si>
  <si>
    <t>Исполнено на 01.04.2025</t>
  </si>
  <si>
    <t>Приложение 6</t>
  </si>
  <si>
    <t xml:space="preserve">к постановлению администрации Благовещенского муниципального округа </t>
  </si>
  <si>
    <t>Национальная безопасность и правоохранительная деятельность</t>
  </si>
  <si>
    <t>Проведение комплексных кадастровых работ</t>
  </si>
  <si>
    <t>12 3 03 L5110</t>
  </si>
  <si>
    <t>Муниципальный проект Благовещенского муниципального округа «Благоустройство образовательных учреждений»</t>
  </si>
  <si>
    <t>03 2 01 00000</t>
  </si>
  <si>
    <t>Благоустройство территорий дошкольных образовательных организаций</t>
  </si>
  <si>
    <t>03 2 01 S7650</t>
  </si>
  <si>
    <t>Организация и проведение мероприятий по благоустройству территорий общеобразовательных организаций</t>
  </si>
  <si>
    <t>03 2 01 S8570</t>
  </si>
  <si>
    <t>Муниципальный проект Благовещенского муниципального округа «Оснащение муниципальных учреждений оборудованием антитеррористической защиты"</t>
  </si>
  <si>
    <t>03 2 04 00000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</si>
  <si>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</si>
  <si>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03 2 04 S8490</t>
  </si>
  <si>
    <t xml:space="preserve">Муниципальный проект Благовещенского муниципального округа «Благоустройство образовательных учреждений» </t>
  </si>
  <si>
    <t>13 0 01 S8490</t>
  </si>
  <si>
    <t>Расходы на обеспечение функций исполнительных органов</t>
  </si>
  <si>
    <t>Комплекс процессных мероприятий «Реализация механизмов внешней оценки качества образования»</t>
  </si>
  <si>
    <t>03 3 10 00000</t>
  </si>
  <si>
    <t xml:space="preserve">Независимая оценка качества образования </t>
  </si>
  <si>
    <t>03 3 10 40160</t>
  </si>
  <si>
    <t>Предоставление компенсации найма жилья молодым специалистам муниципальных общеобразовательных организаций Благовещенского муниципального округа</t>
  </si>
  <si>
    <t>03 3 11 40172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</si>
  <si>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</si>
  <si>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</si>
  <si>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</si>
  <si>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</si>
  <si>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муниципального долга</t>
  </si>
  <si>
    <t>12 3 01 40972</t>
  </si>
  <si>
    <t>Обслуживание государственного (муниципального) долга</t>
  </si>
  <si>
    <t>700</t>
  </si>
  <si>
    <t>Изготовление наградной атрибутики для граждан, имеющих звание «Почетный гражданин Благовещенского муниципального округа»</t>
  </si>
  <si>
    <t>01 3 01 40012</t>
  </si>
  <si>
    <t>Расходные обязательства, связанные с разработкой проектов организации дорожного движения, паспортизацией, инструментальной диагностикой сети автомобильных дорог</t>
  </si>
  <si>
    <t>07 2 01 9Д403</t>
  </si>
  <si>
    <t xml:space="preserve">Расходные обязательства, связанные с проектированием автомобильных дорог </t>
  </si>
  <si>
    <t>07 2 01 9Д104</t>
  </si>
  <si>
    <t>08 1 00 00000</t>
  </si>
  <si>
    <t>Муниципальный проект «Обеспечение устойчивого сокращения непригодного для проживания жилищного фонда»</t>
  </si>
  <si>
    <t>08 1 F3 00000</t>
  </si>
  <si>
    <t>Обеспечение мероприятий по переселению граждан из аварийного жилищного фонда</t>
  </si>
  <si>
    <t>08 1 F3 67483</t>
  </si>
  <si>
    <t>08 1 F3 67484</t>
  </si>
  <si>
    <t>Обеспечение мероприятий по переселению граждан из аварийного жилищного фонда (за счет средств местного бюджета)</t>
  </si>
  <si>
    <t>08 1 F3 6748S</t>
  </si>
  <si>
    <t>Муниципальный проект Благовещенского муниципального округа «Создание манёвренного жилищного фонда Благовещенского муниципального округа»</t>
  </si>
  <si>
    <t>08 2 03 00000</t>
  </si>
  <si>
    <t>Создание муниципального специализированного жилищного фонда</t>
  </si>
  <si>
    <t>08 2 03 40785</t>
  </si>
  <si>
    <t>Расходы, направленные на модернизацию коммунальной инфраструктуры</t>
  </si>
  <si>
    <t>06 2 01 S7400</t>
  </si>
  <si>
    <t>06 2 02 S7400</t>
  </si>
  <si>
    <t>06 2 03 S7400</t>
  </si>
  <si>
    <t>Муниципальный проект Благовещенского муниципального округа «Ремонт общественных бань на территории Благовещенского муниципального округа»</t>
  </si>
  <si>
    <t>06 2 05 00000</t>
  </si>
  <si>
    <t>Расходы, направленные на ремонт общественных бань</t>
  </si>
  <si>
    <t>06 2 05 S9050</t>
  </si>
  <si>
    <t>06 3 03 40501</t>
  </si>
  <si>
    <t>Финансовое обеспечение по компенсации выпадающих доходов организаций, возникающих в результате установления льготных тарифов для населения на услуги бань в части коммунальных услуг</t>
  </si>
  <si>
    <t>06 3 05 40631</t>
  </si>
  <si>
    <t>Строительство сельскохозяйственной ярмарки в с. Волково Благовещенского муниципального округа</t>
  </si>
  <si>
    <t>02 2 02 40205</t>
  </si>
  <si>
    <t>Муниципальный проект Благовещенского муниципального округа «Организация сбора твердых коммунальных отходов»</t>
  </si>
  <si>
    <t>02 2 03 00000</t>
  </si>
  <si>
    <t xml:space="preserve">Обустройство мест (площадок) для сбора твердых коммунальных отходов </t>
  </si>
  <si>
    <t>02 2 03 40992</t>
  </si>
  <si>
    <t>Муниципальный проект Благовещенского муниципального округа «Благоустройство территорий, основанных на предложениях населения»</t>
  </si>
  <si>
    <t>02 2 05 00000</t>
  </si>
  <si>
    <t>Благоустройство общественных и дворовых территорий</t>
  </si>
  <si>
    <t xml:space="preserve">02 2 05 </t>
  </si>
  <si>
    <t>06 1 00 00000</t>
  </si>
  <si>
    <t>Муниципальный проект "Формирование комфортной городской среды"</t>
  </si>
  <si>
    <t>06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</si>
  <si>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</si>
  <si>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06 1 F2 54240</t>
  </si>
  <si>
    <t>12 2 01 S0401</t>
  </si>
  <si>
    <t>12 2 01 S0402</t>
  </si>
  <si>
    <t>12 2 01 S0403</t>
  </si>
  <si>
    <t>Расходы на обеспечение функций органов местного самоуправления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</si>
  <si>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</si>
  <si>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08 3 01 80710</t>
  </si>
  <si>
    <t>Обеспечение доступности для инвалидов и других маломобильных групп населения административных зданий округа</t>
  </si>
  <si>
    <t>11 1 00 00000</t>
  </si>
  <si>
    <t>Муниципальный проект «Семейные ценности и инфраструктура культуры»</t>
  </si>
  <si>
    <t>11 1 Я5 00000</t>
  </si>
  <si>
    <t xml:space="preserve">Создание модельных муниципальных библиотек </t>
  </si>
  <si>
    <t>Муниципальный проект Благовещенского муниципального округа "Капитальные ремонты домов культуры Благовещенского муниципального округа"</t>
  </si>
  <si>
    <t>11 2 02 00000</t>
  </si>
  <si>
    <t>Капимтальный ремонт ДК с. Марково</t>
  </si>
  <si>
    <t>11 2 02 40970</t>
  </si>
  <si>
    <t>Физическая культура</t>
  </si>
  <si>
    <t>1101</t>
  </si>
  <si>
    <t>Совершенствование материально-технической базы для занятий физической культурой и спортом в муниципальных образованиях области</t>
  </si>
  <si>
    <t>09 2 01 S7460</t>
  </si>
  <si>
    <t xml:space="preserve">Закупка и монтаж оборудования для создания "умных" спортивных площадок </t>
  </si>
  <si>
    <t>09 2 01 L7530</t>
  </si>
  <si>
    <t>07 2 01 9Д141</t>
  </si>
  <si>
    <t>Осуществление муниципальными образованиями до-рожной деятельности в отношении автомобильных до-рог местного значения и сооружений на них (ПИР)</t>
  </si>
  <si>
    <t>07 2 02 9Д831</t>
  </si>
  <si>
    <t>Расходы на обустройство остановок для школьных маршрутов, а также освещение улично-дорожной сети населенных пунктов Амурской области (устройство освещения на участках автомобильных дорог местного значения с. Чигири ул. Лучезарная, ул. Славянская, ул. Уральская, с. Кантон-Коммуна ул. Лесная, ул. Зе-леная, ул. Придорожная, ул. Весенняя, ул. Рабочая, ул. Тенистая, ул. Кедровая)</t>
  </si>
  <si>
    <t>Расходы на обустройство остановок для школьных маршрутов, а также освещение улично-дорожной сети населенных пунктов Амурской области (расходы на обустройство остановок для школьных маршрутов с. Волково (ул. Почтовая район школы)</t>
  </si>
  <si>
    <t>07 2 02 9Д832</t>
  </si>
  <si>
    <t>Поддержка проектов развития территорий Амурской области, основанных на местных инициативах (благо-устройство территории стадиона с установкой элемен-тов детской площадки в с. Волково Благовещенского муниципального округа Амурской области)</t>
  </si>
  <si>
    <t>Поддержка проектов развития территорий Амурской области, основанных на местных инициативах (установка универсального спортивного комплекса (волейбольная и баскетбольная площадки) с мягким покрытием и обустройством прилегающей территории с. Новопетровка Благовещенского муниципального округа Амурской области)</t>
  </si>
  <si>
    <t>Поддержка проектов развития территорий Амурской области, основанных на местных инициативах (благоустройство детской площадки с установкой спортивного сооружения в с. Новотроицкое Благовещенского муниципального округа Амурской области)</t>
  </si>
  <si>
    <t>01 2 01 80270</t>
  </si>
  <si>
    <t>Ремонт жилых помещений ветеранов Великой Отечественной войны</t>
  </si>
  <si>
    <t>11 1 Я5 Д4540</t>
  </si>
  <si>
    <t>12 3 01 40971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</si>
  <si>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</si>
  <si>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</si>
  <si>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</si>
  <si>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</si>
  <si>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</si>
  <si>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</si>
  <si>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</si>
  <si>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</si>
  <si>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</si>
  <si>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</si>
  <si>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</si>
  <si>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</si>
  <si>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итого</t>
  </si>
  <si>
    <t>Содержание мест (площадок) и контейнеров для сбора твердых коммунальных отходов</t>
  </si>
  <si>
    <t>от 22.04.2025   №  1254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</si>
</sst>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49" fontId="5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7" fillId="0" borderId="0" xfId="0" applyFont="1" applyFill="1" applyBorder="1" applyAlignment="1">
      <alignment wrapText="1"/>
    </xf>
    <xf numFmtId="49" fontId="5" fillId="0" borderId="0" xfId="0" applyNumberFormat="1" applyFont="1" applyFill="1" applyBorder="1" applyAlignment="1">
      <alignment wrapText="1"/>
    </xf>
    <xf numFmtId="49" fontId="7" fillId="0" borderId="0" xfId="0" applyNumberFormat="1" applyFont="1" applyFill="1" applyBorder="1" applyAlignment="1">
      <alignment wrapText="1"/>
    </xf>
    <xf numFmtId="0" fontId="0" fillId="0" borderId="0" xfId="0" applyFont="1" applyFill="1" applyBorder="1"/>
    <xf numFmtId="49" fontId="8" fillId="0" borderId="0" xfId="0" applyNumberFormat="1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3" fontId="8" fillId="0" borderId="0" xfId="0" applyNumberFormat="1" applyFont="1" applyFill="1" applyBorder="1" applyAlignment="1">
      <alignment horizontal="left"/>
    </xf>
    <xf numFmtId="0" fontId="9" fillId="0" borderId="0" xfId="0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/>
    <xf numFmtId="49" fontId="0" fillId="0" borderId="0" xfId="0" applyNumberFormat="1" applyFont="1" applyFill="1" applyBorder="1"/>
    <xf numFmtId="3" fontId="0" fillId="0" borderId="0" xfId="0" applyNumberFormat="1" applyFont="1" applyFill="1" applyBorder="1"/>
    <xf numFmtId="3" fontId="1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vertical="center" wrapText="1"/>
    </xf>
    <xf numFmtId="0" fontId="13" fillId="2" borderId="0" xfId="0" applyFont="1" applyFill="1" applyAlignment="1"/>
    <xf numFmtId="0" fontId="14" fillId="0" borderId="0" xfId="0" applyFont="1" applyFill="1"/>
    <xf numFmtId="0" fontId="15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3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justify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justify" vertical="center" wrapText="1"/>
    </xf>
    <xf numFmtId="0" fontId="17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justify" wrapText="1"/>
    </xf>
    <xf numFmtId="0" fontId="13" fillId="0" borderId="1" xfId="0" applyFont="1" applyBorder="1" applyAlignment="1">
      <alignment wrapText="1"/>
    </xf>
    <xf numFmtId="49" fontId="18" fillId="0" borderId="1" xfId="0" applyNumberFormat="1" applyFont="1" applyBorder="1"/>
    <xf numFmtId="49" fontId="19" fillId="0" borderId="1" xfId="0" applyNumberFormat="1" applyFont="1" applyBorder="1"/>
    <xf numFmtId="0" fontId="16" fillId="0" borderId="1" xfId="0" applyFont="1" applyBorder="1" applyAlignment="1">
      <alignment horizontal="justify" vertical="center"/>
    </xf>
    <xf numFmtId="49" fontId="20" fillId="0" borderId="1" xfId="0" applyNumberFormat="1" applyFont="1" applyBorder="1"/>
    <xf numFmtId="3" fontId="16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justify" vertical="center"/>
    </xf>
    <xf numFmtId="0" fontId="17" fillId="0" borderId="1" xfId="0" applyFont="1" applyBorder="1" applyAlignment="1">
      <alignment horizontal="justify" vertical="center"/>
    </xf>
    <xf numFmtId="49" fontId="13" fillId="0" borderId="1" xfId="0" applyNumberFormat="1" applyFont="1" applyBorder="1" applyAlignment="1">
      <alignment wrapText="1"/>
    </xf>
    <xf numFmtId="0" fontId="13" fillId="0" borderId="1" xfId="0" applyFont="1" applyBorder="1" applyAlignment="1">
      <alignment vertical="center" wrapText="1"/>
    </xf>
    <xf numFmtId="49" fontId="13" fillId="0" borderId="1" xfId="0" applyNumberFormat="1" applyFont="1" applyBorder="1"/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justify" vertic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wrapText="1"/>
    </xf>
    <xf numFmtId="0" fontId="16" fillId="0" borderId="1" xfId="0" applyFont="1" applyBorder="1" applyAlignment="1">
      <alignment horizontal="justify"/>
    </xf>
    <xf numFmtId="0" fontId="17" fillId="0" borderId="1" xfId="0" applyFont="1" applyBorder="1" applyAlignment="1">
      <alignment horizontal="justify"/>
    </xf>
    <xf numFmtId="0" fontId="16" fillId="0" borderId="1" xfId="0" applyFont="1" applyBorder="1" applyAlignment="1">
      <alignment horizontal="justify" wrapText="1"/>
    </xf>
    <xf numFmtId="0" fontId="21" fillId="0" borderId="0" xfId="0" applyFont="1"/>
    <xf numFmtId="0" fontId="13" fillId="0" borderId="1" xfId="0" applyFont="1" applyBorder="1" applyAlignment="1">
      <alignment horizontal="justify"/>
    </xf>
    <xf numFmtId="0" fontId="5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center" vertical="center"/>
    </xf>
    <xf numFmtId="0" fontId="16" fillId="0" borderId="1" xfId="0" applyFont="1" applyBorder="1"/>
    <xf numFmtId="0" fontId="16" fillId="0" borderId="1" xfId="0" applyFont="1" applyBorder="1" applyAlignment="1">
      <alignment vertical="center" wrapText="1"/>
    </xf>
    <xf numFmtId="0" fontId="16" fillId="0" borderId="0" xfId="0" applyFont="1" applyAlignment="1">
      <alignment horizontal="justify" vertical="center" wrapText="1"/>
    </xf>
    <xf numFmtId="0" fontId="17" fillId="0" borderId="0" xfId="0" applyFont="1" applyAlignment="1">
      <alignment horizontal="justify" vertical="center"/>
    </xf>
    <xf numFmtId="3" fontId="17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0" fontId="13" fillId="0" borderId="0" xfId="0" applyFont="1" applyAlignment="1">
      <alignment horizontal="justify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49" fontId="16" fillId="0" borderId="1" xfId="0" applyNumberFormat="1" applyFont="1" applyBorder="1" applyAlignment="1">
      <alignment horizontal="center" wrapText="1"/>
    </xf>
    <xf numFmtId="0" fontId="23" fillId="0" borderId="0" xfId="0" applyFont="1"/>
    <xf numFmtId="0" fontId="24" fillId="0" borderId="1" xfId="0" applyFont="1" applyBorder="1" applyAlignment="1">
      <alignment horizontal="justify" vertical="center" wrapText="1"/>
    </xf>
    <xf numFmtId="0" fontId="20" fillId="0" borderId="1" xfId="0" applyFont="1" applyBorder="1"/>
    <xf numFmtId="49" fontId="14" fillId="0" borderId="1" xfId="0" applyNumberFormat="1" applyFont="1" applyBorder="1"/>
    <xf numFmtId="3" fontId="16" fillId="0" borderId="1" xfId="0" applyNumberFormat="1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16" fillId="0" borderId="1" xfId="0" applyFont="1" applyFill="1" applyBorder="1" applyAlignment="1">
      <alignment horizontal="justify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3" fontId="25" fillId="0" borderId="0" xfId="0" applyNumberFormat="1" applyFont="1" applyFill="1" applyBorder="1"/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wrapText="1"/>
    </xf>
    <xf numFmtId="0" fontId="11" fillId="0" borderId="0" xfId="0" applyFont="1" applyFill="1" applyBorder="1" applyAlignment="1">
      <alignment horizontal="center" wrapText="1"/>
    </xf>
    <xf numFmtId="0" fontId="1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99"/>
  </sheetPr>
  <dimension ref="A1:I912"/>
  <sheetViews>
    <sheetView tabSelected="1" view="pageBreakPreview" zoomScale="120" zoomScaleNormal="120" zoomScaleSheetLayoutView="120" workbookViewId="0">
      <selection activeCell="G4" sqref="G4"/>
    </sheetView>
  </sheetViews>
  <sheetFormatPr defaultRowHeight="15" x14ac:dyDescent="0.25"/>
  <cols>
    <col min="1" max="1" width="60.85546875" style="6" customWidth="1"/>
    <col min="2" max="2" width="7.140625" style="6" customWidth="1"/>
    <col min="3" max="3" width="7.140625" style="16" customWidth="1"/>
    <col min="4" max="4" width="7.5703125" style="17" customWidth="1"/>
    <col min="5" max="5" width="13" style="17" customWidth="1"/>
    <col min="6" max="6" width="7.7109375" style="17" customWidth="1"/>
    <col min="7" max="7" width="10.85546875" style="18" customWidth="1"/>
    <col min="8" max="16384" width="9.140625" style="6"/>
  </cols>
  <sheetData>
    <row r="1" spans="1:9" ht="17.25" customHeight="1" x14ac:dyDescent="0.25">
      <c r="A1" s="2"/>
      <c r="B1" s="3"/>
      <c r="C1" s="4"/>
      <c r="D1" s="5"/>
      <c r="E1" s="20"/>
      <c r="F1" s="20"/>
      <c r="G1" s="22" t="s">
        <v>612</v>
      </c>
      <c r="H1" s="23"/>
      <c r="I1" s="23"/>
    </row>
    <row r="2" spans="1:9" ht="36.75" customHeight="1" x14ac:dyDescent="0.25">
      <c r="A2" s="2"/>
      <c r="B2" s="3"/>
      <c r="C2" s="4"/>
      <c r="D2" s="5"/>
      <c r="E2" s="21"/>
      <c r="F2" s="21"/>
      <c r="G2" s="94" t="s">
        <v>613</v>
      </c>
      <c r="H2" s="94"/>
      <c r="I2" s="94"/>
    </row>
    <row r="3" spans="1:9" ht="12.75" customHeight="1" x14ac:dyDescent="0.25">
      <c r="A3" s="2"/>
      <c r="B3" s="3"/>
      <c r="C3" s="4"/>
      <c r="D3" s="5"/>
      <c r="E3" s="20"/>
      <c r="F3" s="20"/>
      <c r="G3" s="94" t="s">
        <v>736</v>
      </c>
      <c r="H3" s="94"/>
      <c r="I3" s="94"/>
    </row>
    <row r="4" spans="1:9" ht="16.5" customHeight="1" x14ac:dyDescent="0.25">
      <c r="A4" s="2"/>
      <c r="B4" s="3"/>
      <c r="C4" s="4"/>
      <c r="D4" s="5"/>
      <c r="E4" s="7"/>
      <c r="F4" s="8"/>
      <c r="G4" s="9"/>
    </row>
    <row r="5" spans="1:9" ht="75.75" customHeight="1" x14ac:dyDescent="0.3">
      <c r="A5" s="93" t="s">
        <v>609</v>
      </c>
      <c r="B5" s="93"/>
      <c r="C5" s="93"/>
      <c r="D5" s="93"/>
      <c r="E5" s="93"/>
      <c r="F5" s="93"/>
      <c r="G5" s="93"/>
      <c r="H5" s="93"/>
      <c r="I5" s="93"/>
    </row>
    <row r="6" spans="1:9" ht="18.75" x14ac:dyDescent="0.3">
      <c r="A6" s="10"/>
      <c r="B6" s="10"/>
      <c r="C6" s="10"/>
      <c r="D6" s="10"/>
      <c r="E6" s="10"/>
      <c r="F6" s="10"/>
      <c r="G6" s="10"/>
    </row>
    <row r="7" spans="1:9" x14ac:dyDescent="0.25">
      <c r="A7" s="2"/>
      <c r="B7" s="3"/>
      <c r="C7" s="4"/>
      <c r="D7" s="5"/>
      <c r="E7" s="11"/>
      <c r="H7" s="92" t="s">
        <v>0</v>
      </c>
      <c r="I7" s="92"/>
    </row>
    <row r="8" spans="1:9" ht="36" x14ac:dyDescent="0.25">
      <c r="A8" s="12"/>
      <c r="B8" s="13" t="s">
        <v>1</v>
      </c>
      <c r="C8" s="1" t="s">
        <v>2</v>
      </c>
      <c r="D8" s="14" t="s">
        <v>3</v>
      </c>
      <c r="E8" s="14" t="s">
        <v>4</v>
      </c>
      <c r="F8" s="14" t="s">
        <v>5</v>
      </c>
      <c r="G8" s="15" t="s">
        <v>258</v>
      </c>
      <c r="H8" s="19" t="s">
        <v>611</v>
      </c>
      <c r="I8" s="19" t="s">
        <v>610</v>
      </c>
    </row>
    <row r="9" spans="1:9" ht="63" x14ac:dyDescent="0.25">
      <c r="A9" s="24" t="s">
        <v>6</v>
      </c>
      <c r="B9" s="25" t="s">
        <v>7</v>
      </c>
      <c r="C9" s="25"/>
      <c r="D9" s="25"/>
      <c r="E9" s="25"/>
      <c r="F9" s="25"/>
      <c r="G9" s="26">
        <f>G10+G36+G72+G52+G65+G29</f>
        <v>53527</v>
      </c>
      <c r="H9" s="26">
        <f>H10+H36+H72+H52+H65+H29</f>
        <v>4256</v>
      </c>
      <c r="I9" s="79">
        <f t="shared" ref="I9:I72" si="0">H9/G9*100</f>
        <v>7.9511274683804434</v>
      </c>
    </row>
    <row r="10" spans="1:9" x14ac:dyDescent="0.25">
      <c r="A10" s="27" t="s">
        <v>8</v>
      </c>
      <c r="B10" s="25" t="s">
        <v>7</v>
      </c>
      <c r="C10" s="25" t="s">
        <v>9</v>
      </c>
      <c r="D10" s="25"/>
      <c r="E10" s="25"/>
      <c r="F10" s="25"/>
      <c r="G10" s="26">
        <f>G11</f>
        <v>16828</v>
      </c>
      <c r="H10" s="26">
        <f>H11</f>
        <v>3897</v>
      </c>
      <c r="I10" s="79">
        <f t="shared" si="0"/>
        <v>23.157832184454481</v>
      </c>
    </row>
    <row r="11" spans="1:9" x14ac:dyDescent="0.25">
      <c r="A11" s="27" t="s">
        <v>10</v>
      </c>
      <c r="B11" s="25" t="s">
        <v>7</v>
      </c>
      <c r="C11" s="25" t="s">
        <v>9</v>
      </c>
      <c r="D11" s="25" t="s">
        <v>11</v>
      </c>
      <c r="E11" s="25"/>
      <c r="F11" s="25"/>
      <c r="G11" s="26">
        <f>G12+G17</f>
        <v>16828</v>
      </c>
      <c r="H11" s="26">
        <f>H12+H17</f>
        <v>3897</v>
      </c>
      <c r="I11" s="79">
        <f t="shared" si="0"/>
        <v>23.157832184454481</v>
      </c>
    </row>
    <row r="12" spans="1:9" ht="39" customHeight="1" x14ac:dyDescent="0.25">
      <c r="A12" s="27" t="s">
        <v>12</v>
      </c>
      <c r="B12" s="25" t="s">
        <v>7</v>
      </c>
      <c r="C12" s="25" t="s">
        <v>9</v>
      </c>
      <c r="D12" s="25" t="s">
        <v>11</v>
      </c>
      <c r="E12" s="25" t="s">
        <v>13</v>
      </c>
      <c r="F12" s="25"/>
      <c r="G12" s="26">
        <f t="shared" ref="G12:H15" si="1">G13</f>
        <v>49</v>
      </c>
      <c r="H12" s="26">
        <f t="shared" si="1"/>
        <v>0</v>
      </c>
      <c r="I12" s="79">
        <f t="shared" si="0"/>
        <v>0</v>
      </c>
    </row>
    <row r="13" spans="1:9" x14ac:dyDescent="0.25">
      <c r="A13" s="27" t="s">
        <v>259</v>
      </c>
      <c r="B13" s="28" t="s">
        <v>7</v>
      </c>
      <c r="C13" s="28" t="s">
        <v>9</v>
      </c>
      <c r="D13" s="28" t="s">
        <v>11</v>
      </c>
      <c r="E13" s="28" t="s">
        <v>14</v>
      </c>
      <c r="F13" s="28"/>
      <c r="G13" s="29">
        <f t="shared" si="1"/>
        <v>49</v>
      </c>
      <c r="H13" s="29">
        <f t="shared" si="1"/>
        <v>0</v>
      </c>
      <c r="I13" s="80">
        <f>H13/G13*100</f>
        <v>0</v>
      </c>
    </row>
    <row r="14" spans="1:9" ht="40.5" x14ac:dyDescent="0.25">
      <c r="A14" s="30" t="s">
        <v>260</v>
      </c>
      <c r="B14" s="28" t="s">
        <v>7</v>
      </c>
      <c r="C14" s="28" t="s">
        <v>9</v>
      </c>
      <c r="D14" s="28" t="s">
        <v>11</v>
      </c>
      <c r="E14" s="28" t="s">
        <v>15</v>
      </c>
      <c r="F14" s="28"/>
      <c r="G14" s="29">
        <f t="shared" si="1"/>
        <v>49</v>
      </c>
      <c r="H14" s="29">
        <f t="shared" si="1"/>
        <v>0</v>
      </c>
      <c r="I14" s="80">
        <f t="shared" si="0"/>
        <v>0</v>
      </c>
    </row>
    <row r="15" spans="1:9" ht="51" x14ac:dyDescent="0.25">
      <c r="A15" s="31" t="s">
        <v>16</v>
      </c>
      <c r="B15" s="28" t="s">
        <v>7</v>
      </c>
      <c r="C15" s="28" t="s">
        <v>9</v>
      </c>
      <c r="D15" s="28" t="s">
        <v>11</v>
      </c>
      <c r="E15" s="28" t="s">
        <v>17</v>
      </c>
      <c r="F15" s="28"/>
      <c r="G15" s="29">
        <f t="shared" si="1"/>
        <v>49</v>
      </c>
      <c r="H15" s="29">
        <f t="shared" si="1"/>
        <v>0</v>
      </c>
      <c r="I15" s="80">
        <f t="shared" si="0"/>
        <v>0</v>
      </c>
    </row>
    <row r="16" spans="1:9" ht="25.5" x14ac:dyDescent="0.25">
      <c r="A16" s="31" t="s">
        <v>18</v>
      </c>
      <c r="B16" s="28" t="s">
        <v>7</v>
      </c>
      <c r="C16" s="28" t="s">
        <v>9</v>
      </c>
      <c r="D16" s="28" t="s">
        <v>11</v>
      </c>
      <c r="E16" s="28" t="s">
        <v>17</v>
      </c>
      <c r="F16" s="28" t="s">
        <v>19</v>
      </c>
      <c r="G16" s="29">
        <f>69+(-23)+3</f>
        <v>49</v>
      </c>
      <c r="H16" s="29">
        <v>0</v>
      </c>
      <c r="I16" s="80">
        <f t="shared" si="0"/>
        <v>0</v>
      </c>
    </row>
    <row r="17" spans="1:9" ht="48" customHeight="1" x14ac:dyDescent="0.25">
      <c r="A17" s="27" t="s">
        <v>261</v>
      </c>
      <c r="B17" s="25" t="s">
        <v>7</v>
      </c>
      <c r="C17" s="25" t="s">
        <v>9</v>
      </c>
      <c r="D17" s="25" t="s">
        <v>11</v>
      </c>
      <c r="E17" s="25" t="s">
        <v>124</v>
      </c>
      <c r="F17" s="25"/>
      <c r="G17" s="26">
        <f>G18</f>
        <v>16779</v>
      </c>
      <c r="H17" s="26">
        <f>H18</f>
        <v>3897</v>
      </c>
      <c r="I17" s="79">
        <f t="shared" si="0"/>
        <v>23.225460396924728</v>
      </c>
    </row>
    <row r="18" spans="1:9" x14ac:dyDescent="0.25">
      <c r="A18" s="27" t="s">
        <v>259</v>
      </c>
      <c r="B18" s="25" t="s">
        <v>7</v>
      </c>
      <c r="C18" s="25" t="s">
        <v>9</v>
      </c>
      <c r="D18" s="25" t="s">
        <v>11</v>
      </c>
      <c r="E18" s="25" t="s">
        <v>262</v>
      </c>
      <c r="F18" s="28"/>
      <c r="G18" s="26">
        <f>G22+G19</f>
        <v>16779</v>
      </c>
      <c r="H18" s="26">
        <f>H22+H19</f>
        <v>3897</v>
      </c>
      <c r="I18" s="79">
        <f t="shared" si="0"/>
        <v>23.225460396924728</v>
      </c>
    </row>
    <row r="19" spans="1:9" ht="27.75" customHeight="1" x14ac:dyDescent="0.25">
      <c r="A19" s="38" t="s">
        <v>517</v>
      </c>
      <c r="B19" s="32" t="s">
        <v>7</v>
      </c>
      <c r="C19" s="32" t="s">
        <v>9</v>
      </c>
      <c r="D19" s="32" t="s">
        <v>11</v>
      </c>
      <c r="E19" s="90" t="s">
        <v>331</v>
      </c>
      <c r="F19" s="28"/>
      <c r="G19" s="26">
        <f>G20</f>
        <v>200</v>
      </c>
      <c r="H19" s="26">
        <f>H20</f>
        <v>153</v>
      </c>
      <c r="I19" s="79">
        <f t="shared" si="0"/>
        <v>76.5</v>
      </c>
    </row>
    <row r="20" spans="1:9" ht="25.5" x14ac:dyDescent="0.25">
      <c r="A20" s="83" t="s">
        <v>531</v>
      </c>
      <c r="B20" s="33" t="s">
        <v>7</v>
      </c>
      <c r="C20" s="33" t="s">
        <v>9</v>
      </c>
      <c r="D20" s="33" t="s">
        <v>11</v>
      </c>
      <c r="E20" s="91" t="s">
        <v>721</v>
      </c>
      <c r="F20" s="28"/>
      <c r="G20" s="29">
        <f>G21</f>
        <v>200</v>
      </c>
      <c r="H20" s="29">
        <f>H21</f>
        <v>153</v>
      </c>
      <c r="I20" s="80">
        <f t="shared" si="0"/>
        <v>76.5</v>
      </c>
    </row>
    <row r="21" spans="1:9" x14ac:dyDescent="0.25">
      <c r="A21" s="34" t="s">
        <v>25</v>
      </c>
      <c r="B21" s="33" t="s">
        <v>7</v>
      </c>
      <c r="C21" s="33" t="s">
        <v>9</v>
      </c>
      <c r="D21" s="33" t="s">
        <v>11</v>
      </c>
      <c r="E21" s="35" t="s">
        <v>532</v>
      </c>
      <c r="F21" s="28" t="s">
        <v>26</v>
      </c>
      <c r="G21" s="29">
        <v>200</v>
      </c>
      <c r="H21" s="29">
        <v>153</v>
      </c>
      <c r="I21" s="80">
        <f t="shared" si="0"/>
        <v>76.5</v>
      </c>
    </row>
    <row r="22" spans="1:9" ht="44.25" customHeight="1" x14ac:dyDescent="0.25">
      <c r="A22" s="30" t="s">
        <v>263</v>
      </c>
      <c r="B22" s="25" t="s">
        <v>7</v>
      </c>
      <c r="C22" s="25" t="s">
        <v>9</v>
      </c>
      <c r="D22" s="25" t="s">
        <v>11</v>
      </c>
      <c r="E22" s="36" t="s">
        <v>264</v>
      </c>
      <c r="F22" s="28"/>
      <c r="G22" s="29">
        <f>G23+G25</f>
        <v>16579</v>
      </c>
      <c r="H22" s="29">
        <f>H23+H25</f>
        <v>3744</v>
      </c>
      <c r="I22" s="80">
        <f t="shared" si="0"/>
        <v>22.582785451474756</v>
      </c>
    </row>
    <row r="23" spans="1:9" x14ac:dyDescent="0.25">
      <c r="A23" s="34" t="s">
        <v>21</v>
      </c>
      <c r="B23" s="28" t="s">
        <v>7</v>
      </c>
      <c r="C23" s="28" t="s">
        <v>9</v>
      </c>
      <c r="D23" s="28" t="s">
        <v>11</v>
      </c>
      <c r="E23" s="28" t="s">
        <v>265</v>
      </c>
      <c r="F23" s="28"/>
      <c r="G23" s="29">
        <f t="shared" ref="G23:H23" si="2">G24</f>
        <v>553</v>
      </c>
      <c r="H23" s="29">
        <f t="shared" si="2"/>
        <v>39</v>
      </c>
      <c r="I23" s="80">
        <f t="shared" si="0"/>
        <v>7.0524412296564201</v>
      </c>
    </row>
    <row r="24" spans="1:9" ht="25.5" x14ac:dyDescent="0.25">
      <c r="A24" s="34" t="s">
        <v>18</v>
      </c>
      <c r="B24" s="28" t="s">
        <v>7</v>
      </c>
      <c r="C24" s="28" t="s">
        <v>9</v>
      </c>
      <c r="D24" s="28" t="s">
        <v>11</v>
      </c>
      <c r="E24" s="28" t="s">
        <v>265</v>
      </c>
      <c r="F24" s="28" t="s">
        <v>19</v>
      </c>
      <c r="G24" s="29">
        <f>500+(53)</f>
        <v>553</v>
      </c>
      <c r="H24" s="29">
        <v>39</v>
      </c>
      <c r="I24" s="80">
        <f t="shared" si="0"/>
        <v>7.0524412296564201</v>
      </c>
    </row>
    <row r="25" spans="1:9" ht="25.5" x14ac:dyDescent="0.25">
      <c r="A25" s="31" t="s">
        <v>22</v>
      </c>
      <c r="B25" s="28" t="s">
        <v>7</v>
      </c>
      <c r="C25" s="28" t="s">
        <v>9</v>
      </c>
      <c r="D25" s="28" t="s">
        <v>11</v>
      </c>
      <c r="E25" s="28" t="s">
        <v>266</v>
      </c>
      <c r="F25" s="28"/>
      <c r="G25" s="29">
        <f>G27+G28+G26</f>
        <v>16026</v>
      </c>
      <c r="H25" s="29">
        <f>H27+H28+H26</f>
        <v>3705</v>
      </c>
      <c r="I25" s="80">
        <f t="shared" si="0"/>
        <v>23.118682141520029</v>
      </c>
    </row>
    <row r="26" spans="1:9" ht="51" x14ac:dyDescent="0.25">
      <c r="A26" s="31" t="s">
        <v>23</v>
      </c>
      <c r="B26" s="28" t="s">
        <v>7</v>
      </c>
      <c r="C26" s="28" t="s">
        <v>9</v>
      </c>
      <c r="D26" s="28" t="s">
        <v>11</v>
      </c>
      <c r="E26" s="28" t="s">
        <v>266</v>
      </c>
      <c r="F26" s="28" t="s">
        <v>24</v>
      </c>
      <c r="G26" s="29">
        <f>14996+(899)</f>
        <v>15895</v>
      </c>
      <c r="H26" s="29">
        <v>3703</v>
      </c>
      <c r="I26" s="80">
        <f t="shared" si="0"/>
        <v>23.296634161686065</v>
      </c>
    </row>
    <row r="27" spans="1:9" ht="25.5" x14ac:dyDescent="0.25">
      <c r="A27" s="34" t="s">
        <v>18</v>
      </c>
      <c r="B27" s="28" t="s">
        <v>7</v>
      </c>
      <c r="C27" s="28" t="s">
        <v>9</v>
      </c>
      <c r="D27" s="28" t="s">
        <v>11</v>
      </c>
      <c r="E27" s="28" t="s">
        <v>266</v>
      </c>
      <c r="F27" s="28" t="s">
        <v>19</v>
      </c>
      <c r="G27" s="29">
        <v>131</v>
      </c>
      <c r="H27" s="29">
        <v>2</v>
      </c>
      <c r="I27" s="80">
        <f t="shared" si="0"/>
        <v>1.5267175572519083</v>
      </c>
    </row>
    <row r="28" spans="1:9" hidden="1" x14ac:dyDescent="0.25">
      <c r="A28" s="34" t="s">
        <v>25</v>
      </c>
      <c r="B28" s="28" t="s">
        <v>7</v>
      </c>
      <c r="C28" s="28" t="s">
        <v>9</v>
      </c>
      <c r="D28" s="28" t="s">
        <v>11</v>
      </c>
      <c r="E28" s="28" t="s">
        <v>266</v>
      </c>
      <c r="F28" s="28" t="s">
        <v>26</v>
      </c>
      <c r="G28" s="29"/>
      <c r="I28" s="80" t="e">
        <f t="shared" si="0"/>
        <v>#DIV/0!</v>
      </c>
    </row>
    <row r="29" spans="1:9" hidden="1" x14ac:dyDescent="0.25">
      <c r="A29" s="37" t="s">
        <v>614</v>
      </c>
      <c r="B29" s="25" t="s">
        <v>7</v>
      </c>
      <c r="C29" s="25" t="s">
        <v>151</v>
      </c>
      <c r="D29" s="28"/>
      <c r="E29" s="25"/>
      <c r="F29" s="25"/>
      <c r="G29" s="26">
        <f t="shared" ref="G29:H33" si="3">G30</f>
        <v>0</v>
      </c>
      <c r="H29" s="26">
        <f t="shared" si="3"/>
        <v>0</v>
      </c>
      <c r="I29" s="80" t="e">
        <f t="shared" si="0"/>
        <v>#DIV/0!</v>
      </c>
    </row>
    <row r="30" spans="1:9" ht="43.5" hidden="1" customHeight="1" x14ac:dyDescent="0.25">
      <c r="A30" s="37" t="s">
        <v>157</v>
      </c>
      <c r="B30" s="25" t="s">
        <v>7</v>
      </c>
      <c r="C30" s="25" t="s">
        <v>151</v>
      </c>
      <c r="D30" s="25" t="s">
        <v>158</v>
      </c>
      <c r="E30" s="25"/>
      <c r="F30" s="28"/>
      <c r="G30" s="26">
        <f t="shared" si="3"/>
        <v>0</v>
      </c>
      <c r="H30" s="26">
        <f t="shared" si="3"/>
        <v>0</v>
      </c>
      <c r="I30" s="80" t="e">
        <f t="shared" si="0"/>
        <v>#DIV/0!</v>
      </c>
    </row>
    <row r="31" spans="1:9" ht="51" hidden="1" x14ac:dyDescent="0.25">
      <c r="A31" s="37" t="s">
        <v>509</v>
      </c>
      <c r="B31" s="25" t="s">
        <v>7</v>
      </c>
      <c r="C31" s="25" t="s">
        <v>151</v>
      </c>
      <c r="D31" s="25" t="s">
        <v>158</v>
      </c>
      <c r="E31" s="25" t="s">
        <v>135</v>
      </c>
      <c r="F31" s="28"/>
      <c r="G31" s="26">
        <f t="shared" si="3"/>
        <v>0</v>
      </c>
      <c r="H31" s="26">
        <f t="shared" si="3"/>
        <v>0</v>
      </c>
      <c r="I31" s="80" t="e">
        <f t="shared" si="0"/>
        <v>#DIV/0!</v>
      </c>
    </row>
    <row r="32" spans="1:9" hidden="1" x14ac:dyDescent="0.25">
      <c r="A32" s="37" t="s">
        <v>259</v>
      </c>
      <c r="B32" s="25" t="s">
        <v>7</v>
      </c>
      <c r="C32" s="25" t="s">
        <v>151</v>
      </c>
      <c r="D32" s="25" t="s">
        <v>158</v>
      </c>
      <c r="E32" s="25" t="s">
        <v>174</v>
      </c>
      <c r="F32" s="28"/>
      <c r="G32" s="26">
        <f t="shared" si="3"/>
        <v>0</v>
      </c>
      <c r="H32" s="26">
        <f t="shared" si="3"/>
        <v>0</v>
      </c>
      <c r="I32" s="80" t="e">
        <f t="shared" si="0"/>
        <v>#DIV/0!</v>
      </c>
    </row>
    <row r="33" spans="1:9" ht="27" hidden="1" x14ac:dyDescent="0.25">
      <c r="A33" s="38" t="s">
        <v>267</v>
      </c>
      <c r="B33" s="36" t="s">
        <v>7</v>
      </c>
      <c r="C33" s="25" t="s">
        <v>151</v>
      </c>
      <c r="D33" s="36" t="s">
        <v>158</v>
      </c>
      <c r="E33" s="36" t="s">
        <v>175</v>
      </c>
      <c r="F33" s="28"/>
      <c r="G33" s="26">
        <f t="shared" si="3"/>
        <v>0</v>
      </c>
      <c r="H33" s="26">
        <f t="shared" si="3"/>
        <v>0</v>
      </c>
      <c r="I33" s="80" t="e">
        <f t="shared" si="0"/>
        <v>#DIV/0!</v>
      </c>
    </row>
    <row r="34" spans="1:9" ht="25.5" hidden="1" x14ac:dyDescent="0.25">
      <c r="A34" s="31" t="s">
        <v>160</v>
      </c>
      <c r="B34" s="28" t="s">
        <v>7</v>
      </c>
      <c r="C34" s="28" t="s">
        <v>151</v>
      </c>
      <c r="D34" s="28" t="s">
        <v>158</v>
      </c>
      <c r="E34" s="28" t="s">
        <v>268</v>
      </c>
      <c r="F34" s="28"/>
      <c r="G34" s="29">
        <f>G35</f>
        <v>0</v>
      </c>
      <c r="H34" s="29">
        <f>H35</f>
        <v>0</v>
      </c>
      <c r="I34" s="80" t="e">
        <f t="shared" si="0"/>
        <v>#DIV/0!</v>
      </c>
    </row>
    <row r="35" spans="1:9" ht="50.25" hidden="1" customHeight="1" x14ac:dyDescent="0.25">
      <c r="A35" s="34" t="s">
        <v>18</v>
      </c>
      <c r="B35" s="28" t="s">
        <v>7</v>
      </c>
      <c r="C35" s="28" t="s">
        <v>151</v>
      </c>
      <c r="D35" s="28" t="s">
        <v>158</v>
      </c>
      <c r="E35" s="28" t="s">
        <v>268</v>
      </c>
      <c r="F35" s="28" t="s">
        <v>19</v>
      </c>
      <c r="G35" s="29"/>
      <c r="H35" s="29"/>
      <c r="I35" s="80" t="e">
        <f t="shared" si="0"/>
        <v>#DIV/0!</v>
      </c>
    </row>
    <row r="36" spans="1:9" x14ac:dyDescent="0.25">
      <c r="A36" s="37" t="s">
        <v>27</v>
      </c>
      <c r="B36" s="25" t="s">
        <v>7</v>
      </c>
      <c r="C36" s="25" t="s">
        <v>28</v>
      </c>
      <c r="D36" s="25"/>
      <c r="E36" s="25"/>
      <c r="F36" s="25"/>
      <c r="G36" s="26">
        <f t="shared" ref="G36:H48" si="4">G37</f>
        <v>2700</v>
      </c>
      <c r="H36" s="26">
        <f t="shared" si="4"/>
        <v>359</v>
      </c>
      <c r="I36" s="79">
        <f t="shared" si="0"/>
        <v>13.296296296296294</v>
      </c>
    </row>
    <row r="37" spans="1:9" x14ac:dyDescent="0.25">
      <c r="A37" s="37" t="s">
        <v>29</v>
      </c>
      <c r="B37" s="25" t="s">
        <v>7</v>
      </c>
      <c r="C37" s="25" t="s">
        <v>28</v>
      </c>
      <c r="D37" s="25" t="s">
        <v>30</v>
      </c>
      <c r="E37" s="25"/>
      <c r="F37" s="25"/>
      <c r="G37" s="26">
        <f>G43+G38</f>
        <v>2700</v>
      </c>
      <c r="H37" s="26">
        <f>H43+H38</f>
        <v>359</v>
      </c>
      <c r="I37" s="79">
        <f t="shared" si="0"/>
        <v>13.296296296296294</v>
      </c>
    </row>
    <row r="38" spans="1:9" ht="35.25" customHeight="1" x14ac:dyDescent="0.25">
      <c r="A38" s="37" t="s">
        <v>12</v>
      </c>
      <c r="B38" s="25" t="s">
        <v>7</v>
      </c>
      <c r="C38" s="25" t="s">
        <v>28</v>
      </c>
      <c r="D38" s="25" t="s">
        <v>30</v>
      </c>
      <c r="E38" s="25" t="s">
        <v>13</v>
      </c>
      <c r="F38" s="25"/>
      <c r="G38" s="26">
        <f t="shared" ref="G38:H40" si="5">G39</f>
        <v>1500</v>
      </c>
      <c r="H38" s="26">
        <f t="shared" si="5"/>
        <v>0</v>
      </c>
      <c r="I38" s="79">
        <f t="shared" si="0"/>
        <v>0</v>
      </c>
    </row>
    <row r="39" spans="1:9" x14ac:dyDescent="0.25">
      <c r="A39" s="37" t="s">
        <v>259</v>
      </c>
      <c r="B39" s="25" t="s">
        <v>7</v>
      </c>
      <c r="C39" s="25" t="s">
        <v>28</v>
      </c>
      <c r="D39" s="25" t="s">
        <v>30</v>
      </c>
      <c r="E39" s="25" t="s">
        <v>14</v>
      </c>
      <c r="F39" s="25"/>
      <c r="G39" s="26">
        <f t="shared" si="5"/>
        <v>1500</v>
      </c>
      <c r="H39" s="26">
        <f t="shared" si="5"/>
        <v>0</v>
      </c>
      <c r="I39" s="79">
        <f t="shared" si="0"/>
        <v>0</v>
      </c>
    </row>
    <row r="40" spans="1:9" ht="25.5" x14ac:dyDescent="0.25">
      <c r="A40" s="37" t="s">
        <v>533</v>
      </c>
      <c r="B40" s="25" t="s">
        <v>7</v>
      </c>
      <c r="C40" s="25" t="s">
        <v>28</v>
      </c>
      <c r="D40" s="25" t="s">
        <v>30</v>
      </c>
      <c r="E40" s="25" t="s">
        <v>534</v>
      </c>
      <c r="F40" s="25"/>
      <c r="G40" s="26">
        <f t="shared" si="5"/>
        <v>1500</v>
      </c>
      <c r="H40" s="26">
        <f t="shared" si="5"/>
        <v>0</v>
      </c>
      <c r="I40" s="79">
        <f t="shared" si="0"/>
        <v>0</v>
      </c>
    </row>
    <row r="41" spans="1:9" x14ac:dyDescent="0.25">
      <c r="A41" s="31" t="s">
        <v>535</v>
      </c>
      <c r="B41" s="28" t="s">
        <v>7</v>
      </c>
      <c r="C41" s="28" t="s">
        <v>28</v>
      </c>
      <c r="D41" s="28" t="s">
        <v>30</v>
      </c>
      <c r="E41" s="28" t="s">
        <v>536</v>
      </c>
      <c r="F41" s="25"/>
      <c r="G41" s="29">
        <f>G42</f>
        <v>1500</v>
      </c>
      <c r="H41" s="29">
        <f>H42</f>
        <v>0</v>
      </c>
      <c r="I41" s="80">
        <f t="shared" si="0"/>
        <v>0</v>
      </c>
    </row>
    <row r="42" spans="1:9" ht="25.5" x14ac:dyDescent="0.25">
      <c r="A42" s="34" t="s">
        <v>18</v>
      </c>
      <c r="B42" s="28" t="s">
        <v>7</v>
      </c>
      <c r="C42" s="28" t="s">
        <v>28</v>
      </c>
      <c r="D42" s="28" t="s">
        <v>30</v>
      </c>
      <c r="E42" s="28" t="s">
        <v>536</v>
      </c>
      <c r="F42" s="28" t="s">
        <v>19</v>
      </c>
      <c r="G42" s="29">
        <v>1500</v>
      </c>
      <c r="H42" s="29">
        <v>0</v>
      </c>
      <c r="I42" s="80">
        <f t="shared" si="0"/>
        <v>0</v>
      </c>
    </row>
    <row r="43" spans="1:9" ht="53.25" customHeight="1" x14ac:dyDescent="0.25">
      <c r="A43" s="27" t="s">
        <v>261</v>
      </c>
      <c r="B43" s="25" t="s">
        <v>7</v>
      </c>
      <c r="C43" s="25" t="s">
        <v>28</v>
      </c>
      <c r="D43" s="25" t="s">
        <v>30</v>
      </c>
      <c r="E43" s="25" t="s">
        <v>124</v>
      </c>
      <c r="F43" s="25"/>
      <c r="G43" s="26">
        <f t="shared" si="4"/>
        <v>1200</v>
      </c>
      <c r="H43" s="26">
        <f t="shared" si="4"/>
        <v>359</v>
      </c>
      <c r="I43" s="79">
        <f t="shared" si="0"/>
        <v>29.916666666666668</v>
      </c>
    </row>
    <row r="44" spans="1:9" x14ac:dyDescent="0.25">
      <c r="A44" s="27" t="s">
        <v>259</v>
      </c>
      <c r="B44" s="25" t="s">
        <v>7</v>
      </c>
      <c r="C44" s="25" t="s">
        <v>28</v>
      </c>
      <c r="D44" s="25" t="s">
        <v>30</v>
      </c>
      <c r="E44" s="25" t="s">
        <v>262</v>
      </c>
      <c r="F44" s="28"/>
      <c r="G44" s="26">
        <f>G45</f>
        <v>1200</v>
      </c>
      <c r="H44" s="26">
        <f>H45</f>
        <v>359</v>
      </c>
      <c r="I44" s="79">
        <f t="shared" si="0"/>
        <v>29.916666666666668</v>
      </c>
    </row>
    <row r="45" spans="1:9" ht="42" customHeight="1" x14ac:dyDescent="0.25">
      <c r="A45" s="30" t="s">
        <v>269</v>
      </c>
      <c r="B45" s="25" t="s">
        <v>7</v>
      </c>
      <c r="C45" s="25" t="s">
        <v>28</v>
      </c>
      <c r="D45" s="36" t="s">
        <v>30</v>
      </c>
      <c r="E45" s="36" t="s">
        <v>264</v>
      </c>
      <c r="F45" s="28"/>
      <c r="G45" s="26">
        <f>G48+G50+G46</f>
        <v>1200</v>
      </c>
      <c r="H45" s="26">
        <f>H48+H50+H46</f>
        <v>359</v>
      </c>
      <c r="I45" s="79">
        <f t="shared" si="0"/>
        <v>29.916666666666668</v>
      </c>
    </row>
    <row r="46" spans="1:9" ht="38.25" x14ac:dyDescent="0.25">
      <c r="A46" s="34" t="s">
        <v>31</v>
      </c>
      <c r="B46" s="28" t="s">
        <v>7</v>
      </c>
      <c r="C46" s="28" t="s">
        <v>28</v>
      </c>
      <c r="D46" s="28" t="s">
        <v>30</v>
      </c>
      <c r="E46" s="28" t="s">
        <v>270</v>
      </c>
      <c r="F46" s="28"/>
      <c r="G46" s="29">
        <f>G47</f>
        <v>700</v>
      </c>
      <c r="H46" s="29">
        <f>H47</f>
        <v>5</v>
      </c>
      <c r="I46" s="80">
        <f t="shared" si="0"/>
        <v>0.7142857142857143</v>
      </c>
    </row>
    <row r="47" spans="1:9" ht="25.5" x14ac:dyDescent="0.25">
      <c r="A47" s="34" t="s">
        <v>18</v>
      </c>
      <c r="B47" s="28" t="s">
        <v>7</v>
      </c>
      <c r="C47" s="28" t="s">
        <v>28</v>
      </c>
      <c r="D47" s="28" t="s">
        <v>30</v>
      </c>
      <c r="E47" s="28" t="s">
        <v>270</v>
      </c>
      <c r="F47" s="28" t="s">
        <v>19</v>
      </c>
      <c r="G47" s="29">
        <v>700</v>
      </c>
      <c r="H47" s="29">
        <v>5</v>
      </c>
      <c r="I47" s="80">
        <f t="shared" si="0"/>
        <v>0.7142857142857143</v>
      </c>
    </row>
    <row r="48" spans="1:9" x14ac:dyDescent="0.25">
      <c r="A48" s="39" t="s">
        <v>32</v>
      </c>
      <c r="B48" s="28" t="s">
        <v>7</v>
      </c>
      <c r="C48" s="28" t="s">
        <v>28</v>
      </c>
      <c r="D48" s="28" t="s">
        <v>30</v>
      </c>
      <c r="E48" s="28" t="s">
        <v>271</v>
      </c>
      <c r="F48" s="28"/>
      <c r="G48" s="29">
        <f t="shared" si="4"/>
        <v>500</v>
      </c>
      <c r="H48" s="29">
        <f t="shared" si="4"/>
        <v>354</v>
      </c>
      <c r="I48" s="80">
        <f t="shared" si="0"/>
        <v>70.8</v>
      </c>
    </row>
    <row r="49" spans="1:9" ht="25.5" x14ac:dyDescent="0.25">
      <c r="A49" s="31" t="s">
        <v>18</v>
      </c>
      <c r="B49" s="28" t="s">
        <v>7</v>
      </c>
      <c r="C49" s="28" t="s">
        <v>28</v>
      </c>
      <c r="D49" s="28" t="s">
        <v>30</v>
      </c>
      <c r="E49" s="28" t="s">
        <v>271</v>
      </c>
      <c r="F49" s="28" t="s">
        <v>19</v>
      </c>
      <c r="G49" s="29">
        <v>500</v>
      </c>
      <c r="H49" s="29">
        <v>354</v>
      </c>
      <c r="I49" s="80">
        <f t="shared" si="0"/>
        <v>70.8</v>
      </c>
    </row>
    <row r="50" spans="1:9" hidden="1" x14ac:dyDescent="0.25">
      <c r="A50" s="31" t="s">
        <v>615</v>
      </c>
      <c r="B50" s="28" t="s">
        <v>7</v>
      </c>
      <c r="C50" s="28" t="s">
        <v>28</v>
      </c>
      <c r="D50" s="28" t="s">
        <v>30</v>
      </c>
      <c r="E50" s="28" t="s">
        <v>616</v>
      </c>
      <c r="F50" s="28"/>
      <c r="G50" s="29">
        <f>G51</f>
        <v>0</v>
      </c>
      <c r="I50" s="80" t="e">
        <f t="shared" si="0"/>
        <v>#DIV/0!</v>
      </c>
    </row>
    <row r="51" spans="1:9" ht="25.5" hidden="1" x14ac:dyDescent="0.25">
      <c r="A51" s="31" t="s">
        <v>18</v>
      </c>
      <c r="B51" s="28" t="s">
        <v>7</v>
      </c>
      <c r="C51" s="28" t="s">
        <v>28</v>
      </c>
      <c r="D51" s="28" t="s">
        <v>30</v>
      </c>
      <c r="E51" s="28" t="s">
        <v>616</v>
      </c>
      <c r="F51" s="28" t="s">
        <v>19</v>
      </c>
      <c r="G51" s="29"/>
      <c r="I51" s="80" t="e">
        <f t="shared" si="0"/>
        <v>#DIV/0!</v>
      </c>
    </row>
    <row r="52" spans="1:9" x14ac:dyDescent="0.25">
      <c r="A52" s="37" t="s">
        <v>33</v>
      </c>
      <c r="B52" s="25" t="s">
        <v>7</v>
      </c>
      <c r="C52" s="25" t="s">
        <v>34</v>
      </c>
      <c r="D52" s="25"/>
      <c r="E52" s="25"/>
      <c r="F52" s="25"/>
      <c r="G52" s="26">
        <f>G59+G53</f>
        <v>21772</v>
      </c>
      <c r="H52" s="26">
        <f>H59+H53</f>
        <v>0</v>
      </c>
      <c r="I52" s="79">
        <f t="shared" si="0"/>
        <v>0</v>
      </c>
    </row>
    <row r="53" spans="1:9" x14ac:dyDescent="0.25">
      <c r="A53" s="37" t="s">
        <v>186</v>
      </c>
      <c r="B53" s="25" t="s">
        <v>7</v>
      </c>
      <c r="C53" s="25" t="s">
        <v>34</v>
      </c>
      <c r="D53" s="25" t="s">
        <v>187</v>
      </c>
      <c r="E53" s="25"/>
      <c r="F53" s="25"/>
      <c r="G53" s="26">
        <f t="shared" ref="G53:H55" si="6">G54</f>
        <v>1272</v>
      </c>
      <c r="H53" s="26">
        <f t="shared" si="6"/>
        <v>0</v>
      </c>
      <c r="I53" s="79">
        <f t="shared" si="0"/>
        <v>0</v>
      </c>
    </row>
    <row r="54" spans="1:9" ht="37.5" customHeight="1" x14ac:dyDescent="0.25">
      <c r="A54" s="37" t="s">
        <v>12</v>
      </c>
      <c r="B54" s="25" t="s">
        <v>7</v>
      </c>
      <c r="C54" s="25" t="s">
        <v>34</v>
      </c>
      <c r="D54" s="25" t="s">
        <v>187</v>
      </c>
      <c r="E54" s="25" t="s">
        <v>13</v>
      </c>
      <c r="F54" s="25"/>
      <c r="G54" s="26">
        <f t="shared" si="6"/>
        <v>1272</v>
      </c>
      <c r="H54" s="26">
        <f t="shared" si="6"/>
        <v>0</v>
      </c>
      <c r="I54" s="79">
        <f t="shared" si="0"/>
        <v>0</v>
      </c>
    </row>
    <row r="55" spans="1:9" x14ac:dyDescent="0.25">
      <c r="A55" s="37" t="s">
        <v>272</v>
      </c>
      <c r="B55" s="28" t="s">
        <v>7</v>
      </c>
      <c r="C55" s="28" t="s">
        <v>34</v>
      </c>
      <c r="D55" s="28" t="s">
        <v>187</v>
      </c>
      <c r="E55" s="25" t="s">
        <v>189</v>
      </c>
      <c r="F55" s="28"/>
      <c r="G55" s="29">
        <f t="shared" si="6"/>
        <v>1272</v>
      </c>
      <c r="H55" s="29">
        <f t="shared" si="6"/>
        <v>0</v>
      </c>
      <c r="I55" s="80">
        <f t="shared" si="0"/>
        <v>0</v>
      </c>
    </row>
    <row r="56" spans="1:9" ht="25.5" x14ac:dyDescent="0.25">
      <c r="A56" s="37" t="s">
        <v>273</v>
      </c>
      <c r="B56" s="28" t="s">
        <v>7</v>
      </c>
      <c r="C56" s="28" t="s">
        <v>34</v>
      </c>
      <c r="D56" s="28" t="s">
        <v>187</v>
      </c>
      <c r="E56" s="25" t="s">
        <v>274</v>
      </c>
      <c r="F56" s="28"/>
      <c r="G56" s="29">
        <f>G57</f>
        <v>1272</v>
      </c>
      <c r="H56" s="29">
        <f>H57</f>
        <v>0</v>
      </c>
      <c r="I56" s="80">
        <f t="shared" si="0"/>
        <v>0</v>
      </c>
    </row>
    <row r="57" spans="1:9" x14ac:dyDescent="0.25">
      <c r="A57" s="34" t="s">
        <v>188</v>
      </c>
      <c r="B57" s="28" t="s">
        <v>7</v>
      </c>
      <c r="C57" s="28" t="s">
        <v>34</v>
      </c>
      <c r="D57" s="28" t="s">
        <v>187</v>
      </c>
      <c r="E57" s="28" t="s">
        <v>275</v>
      </c>
      <c r="F57" s="28"/>
      <c r="G57" s="29">
        <f>G58</f>
        <v>1272</v>
      </c>
      <c r="H57" s="29">
        <f>H58</f>
        <v>0</v>
      </c>
      <c r="I57" s="80">
        <f t="shared" si="0"/>
        <v>0</v>
      </c>
    </row>
    <row r="58" spans="1:9" ht="25.5" x14ac:dyDescent="0.25">
      <c r="A58" s="31" t="s">
        <v>18</v>
      </c>
      <c r="B58" s="28" t="s">
        <v>7</v>
      </c>
      <c r="C58" s="28" t="s">
        <v>34</v>
      </c>
      <c r="D58" s="28" t="s">
        <v>187</v>
      </c>
      <c r="E58" s="28" t="s">
        <v>275</v>
      </c>
      <c r="F58" s="28" t="s">
        <v>19</v>
      </c>
      <c r="G58" s="80">
        <f>482+791-1</f>
        <v>1272</v>
      </c>
      <c r="H58" s="80">
        <v>0</v>
      </c>
      <c r="I58" s="80">
        <f t="shared" si="0"/>
        <v>0</v>
      </c>
    </row>
    <row r="59" spans="1:9" x14ac:dyDescent="0.25">
      <c r="A59" s="37" t="s">
        <v>35</v>
      </c>
      <c r="B59" s="25" t="s">
        <v>7</v>
      </c>
      <c r="C59" s="25" t="s">
        <v>34</v>
      </c>
      <c r="D59" s="25" t="s">
        <v>36</v>
      </c>
      <c r="E59" s="25"/>
      <c r="F59" s="25"/>
      <c r="G59" s="26">
        <f t="shared" ref="G59:H63" si="7">G60</f>
        <v>20500</v>
      </c>
      <c r="H59" s="26">
        <f t="shared" si="7"/>
        <v>0</v>
      </c>
      <c r="I59" s="79">
        <f t="shared" si="0"/>
        <v>0</v>
      </c>
    </row>
    <row r="60" spans="1:9" ht="52.5" customHeight="1" x14ac:dyDescent="0.25">
      <c r="A60" s="27" t="s">
        <v>261</v>
      </c>
      <c r="B60" s="25" t="s">
        <v>7</v>
      </c>
      <c r="C60" s="25" t="s">
        <v>34</v>
      </c>
      <c r="D60" s="25" t="s">
        <v>36</v>
      </c>
      <c r="E60" s="25" t="s">
        <v>124</v>
      </c>
      <c r="F60" s="25"/>
      <c r="G60" s="26">
        <f t="shared" si="7"/>
        <v>20500</v>
      </c>
      <c r="H60" s="26">
        <f t="shared" si="7"/>
        <v>0</v>
      </c>
      <c r="I60" s="79">
        <f t="shared" si="0"/>
        <v>0</v>
      </c>
    </row>
    <row r="61" spans="1:9" x14ac:dyDescent="0.25">
      <c r="A61" s="27" t="s">
        <v>259</v>
      </c>
      <c r="B61" s="28" t="s">
        <v>7</v>
      </c>
      <c r="C61" s="28" t="s">
        <v>34</v>
      </c>
      <c r="D61" s="28" t="s">
        <v>36</v>
      </c>
      <c r="E61" s="25" t="s">
        <v>262</v>
      </c>
      <c r="F61" s="28"/>
      <c r="G61" s="29">
        <f t="shared" si="7"/>
        <v>20500</v>
      </c>
      <c r="H61" s="29">
        <f t="shared" si="7"/>
        <v>0</v>
      </c>
      <c r="I61" s="80">
        <f t="shared" si="0"/>
        <v>0</v>
      </c>
    </row>
    <row r="62" spans="1:9" ht="42.75" customHeight="1" x14ac:dyDescent="0.25">
      <c r="A62" s="30" t="s">
        <v>263</v>
      </c>
      <c r="B62" s="28" t="s">
        <v>7</v>
      </c>
      <c r="C62" s="28" t="s">
        <v>34</v>
      </c>
      <c r="D62" s="28" t="s">
        <v>36</v>
      </c>
      <c r="E62" s="36" t="s">
        <v>264</v>
      </c>
      <c r="F62" s="28"/>
      <c r="G62" s="29">
        <f t="shared" si="7"/>
        <v>20500</v>
      </c>
      <c r="H62" s="29">
        <f t="shared" si="7"/>
        <v>0</v>
      </c>
      <c r="I62" s="80">
        <f t="shared" si="0"/>
        <v>0</v>
      </c>
    </row>
    <row r="63" spans="1:9" x14ac:dyDescent="0.25">
      <c r="A63" s="34" t="s">
        <v>21</v>
      </c>
      <c r="B63" s="28" t="s">
        <v>7</v>
      </c>
      <c r="C63" s="28" t="s">
        <v>34</v>
      </c>
      <c r="D63" s="28" t="s">
        <v>36</v>
      </c>
      <c r="E63" s="28" t="s">
        <v>265</v>
      </c>
      <c r="F63" s="28"/>
      <c r="G63" s="29">
        <f t="shared" si="7"/>
        <v>20500</v>
      </c>
      <c r="H63" s="29">
        <f t="shared" si="7"/>
        <v>0</v>
      </c>
      <c r="I63" s="80">
        <f t="shared" si="0"/>
        <v>0</v>
      </c>
    </row>
    <row r="64" spans="1:9" ht="25.5" x14ac:dyDescent="0.25">
      <c r="A64" s="34" t="s">
        <v>18</v>
      </c>
      <c r="B64" s="28" t="s">
        <v>7</v>
      </c>
      <c r="C64" s="28" t="s">
        <v>34</v>
      </c>
      <c r="D64" s="28" t="s">
        <v>36</v>
      </c>
      <c r="E64" s="28" t="s">
        <v>265</v>
      </c>
      <c r="F64" s="28" t="s">
        <v>19</v>
      </c>
      <c r="G64" s="29">
        <v>20500</v>
      </c>
      <c r="H64" s="29">
        <v>0</v>
      </c>
      <c r="I64" s="80">
        <f t="shared" si="0"/>
        <v>0</v>
      </c>
    </row>
    <row r="65" spans="1:9" x14ac:dyDescent="0.25">
      <c r="A65" s="37" t="s">
        <v>49</v>
      </c>
      <c r="B65" s="25" t="s">
        <v>7</v>
      </c>
      <c r="C65" s="25" t="s">
        <v>50</v>
      </c>
      <c r="D65" s="25"/>
      <c r="E65" s="28"/>
      <c r="F65" s="28"/>
      <c r="G65" s="26">
        <f t="shared" ref="G65:H69" si="8">G66</f>
        <v>18</v>
      </c>
      <c r="H65" s="26">
        <f t="shared" si="8"/>
        <v>0</v>
      </c>
      <c r="I65" s="80">
        <f t="shared" si="0"/>
        <v>0</v>
      </c>
    </row>
    <row r="66" spans="1:9" ht="25.5" x14ac:dyDescent="0.25">
      <c r="A66" s="37" t="s">
        <v>537</v>
      </c>
      <c r="B66" s="25" t="s">
        <v>7</v>
      </c>
      <c r="C66" s="25" t="s">
        <v>50</v>
      </c>
      <c r="D66" s="25" t="s">
        <v>538</v>
      </c>
      <c r="E66" s="25"/>
      <c r="F66" s="28"/>
      <c r="G66" s="26">
        <f t="shared" si="8"/>
        <v>18</v>
      </c>
      <c r="H66" s="26">
        <f t="shared" si="8"/>
        <v>0</v>
      </c>
      <c r="I66" s="79">
        <f t="shared" si="0"/>
        <v>0</v>
      </c>
    </row>
    <row r="67" spans="1:9" ht="50.25" customHeight="1" x14ac:dyDescent="0.25">
      <c r="A67" s="27" t="s">
        <v>261</v>
      </c>
      <c r="B67" s="25" t="s">
        <v>7</v>
      </c>
      <c r="C67" s="25" t="s">
        <v>50</v>
      </c>
      <c r="D67" s="25" t="s">
        <v>538</v>
      </c>
      <c r="E67" s="25" t="s">
        <v>124</v>
      </c>
      <c r="F67" s="28"/>
      <c r="G67" s="26">
        <f t="shared" si="8"/>
        <v>18</v>
      </c>
      <c r="H67" s="26">
        <f t="shared" si="8"/>
        <v>0</v>
      </c>
      <c r="I67" s="79">
        <f t="shared" si="0"/>
        <v>0</v>
      </c>
    </row>
    <row r="68" spans="1:9" x14ac:dyDescent="0.25">
      <c r="A68" s="27" t="s">
        <v>259</v>
      </c>
      <c r="B68" s="25" t="s">
        <v>7</v>
      </c>
      <c r="C68" s="25" t="s">
        <v>50</v>
      </c>
      <c r="D68" s="25" t="s">
        <v>538</v>
      </c>
      <c r="E68" s="25" t="s">
        <v>262</v>
      </c>
      <c r="F68" s="28"/>
      <c r="G68" s="26">
        <f t="shared" si="8"/>
        <v>18</v>
      </c>
      <c r="H68" s="26">
        <f t="shared" si="8"/>
        <v>0</v>
      </c>
      <c r="I68" s="79">
        <f t="shared" si="0"/>
        <v>0</v>
      </c>
    </row>
    <row r="69" spans="1:9" ht="45" customHeight="1" x14ac:dyDescent="0.25">
      <c r="A69" s="30" t="s">
        <v>263</v>
      </c>
      <c r="B69" s="25" t="s">
        <v>7</v>
      </c>
      <c r="C69" s="25" t="s">
        <v>50</v>
      </c>
      <c r="D69" s="25" t="s">
        <v>538</v>
      </c>
      <c r="E69" s="36" t="s">
        <v>264</v>
      </c>
      <c r="F69" s="28"/>
      <c r="G69" s="26">
        <f t="shared" si="8"/>
        <v>18</v>
      </c>
      <c r="H69" s="26">
        <f t="shared" si="8"/>
        <v>0</v>
      </c>
      <c r="I69" s="79">
        <f t="shared" si="0"/>
        <v>0</v>
      </c>
    </row>
    <row r="70" spans="1:9" ht="25.5" x14ac:dyDescent="0.25">
      <c r="A70" s="31" t="s">
        <v>22</v>
      </c>
      <c r="B70" s="28" t="s">
        <v>7</v>
      </c>
      <c r="C70" s="28" t="s">
        <v>50</v>
      </c>
      <c r="D70" s="28" t="s">
        <v>538</v>
      </c>
      <c r="E70" s="28" t="s">
        <v>266</v>
      </c>
      <c r="F70" s="28"/>
      <c r="G70" s="29">
        <f>G71</f>
        <v>18</v>
      </c>
      <c r="H70" s="29">
        <f>H71</f>
        <v>0</v>
      </c>
      <c r="I70" s="80">
        <f t="shared" si="0"/>
        <v>0</v>
      </c>
    </row>
    <row r="71" spans="1:9" ht="25.5" x14ac:dyDescent="0.25">
      <c r="A71" s="34" t="s">
        <v>18</v>
      </c>
      <c r="B71" s="28" t="s">
        <v>7</v>
      </c>
      <c r="C71" s="28" t="s">
        <v>50</v>
      </c>
      <c r="D71" s="28" t="s">
        <v>538</v>
      </c>
      <c r="E71" s="28" t="s">
        <v>266</v>
      </c>
      <c r="F71" s="28" t="s">
        <v>19</v>
      </c>
      <c r="G71" s="29">
        <v>18</v>
      </c>
      <c r="H71" s="29">
        <v>0</v>
      </c>
      <c r="I71" s="80">
        <f t="shared" si="0"/>
        <v>0</v>
      </c>
    </row>
    <row r="72" spans="1:9" x14ac:dyDescent="0.25">
      <c r="A72" s="37" t="s">
        <v>37</v>
      </c>
      <c r="B72" s="25" t="s">
        <v>7</v>
      </c>
      <c r="C72" s="25" t="s">
        <v>38</v>
      </c>
      <c r="D72" s="25"/>
      <c r="E72" s="25"/>
      <c r="F72" s="25"/>
      <c r="G72" s="26">
        <f>G73</f>
        <v>12209</v>
      </c>
      <c r="H72" s="26">
        <f>H73</f>
        <v>0</v>
      </c>
      <c r="I72" s="79">
        <f t="shared" si="0"/>
        <v>0</v>
      </c>
    </row>
    <row r="73" spans="1:9" x14ac:dyDescent="0.25">
      <c r="A73" s="37" t="s">
        <v>43</v>
      </c>
      <c r="B73" s="25" t="s">
        <v>7</v>
      </c>
      <c r="C73" s="25" t="s">
        <v>38</v>
      </c>
      <c r="D73" s="25" t="s">
        <v>44</v>
      </c>
      <c r="E73" s="25"/>
      <c r="F73" s="25"/>
      <c r="G73" s="26">
        <f t="shared" ref="G73:H77" si="9">G74</f>
        <v>12209</v>
      </c>
      <c r="H73" s="26">
        <f t="shared" si="9"/>
        <v>0</v>
      </c>
      <c r="I73" s="79">
        <f t="shared" ref="I73:I127" si="10">H73/G73*100</f>
        <v>0</v>
      </c>
    </row>
    <row r="74" spans="1:9" ht="40.5" customHeight="1" x14ac:dyDescent="0.25">
      <c r="A74" s="27" t="s">
        <v>12</v>
      </c>
      <c r="B74" s="25" t="s">
        <v>7</v>
      </c>
      <c r="C74" s="25" t="s">
        <v>38</v>
      </c>
      <c r="D74" s="25" t="s">
        <v>44</v>
      </c>
      <c r="E74" s="25" t="s">
        <v>13</v>
      </c>
      <c r="F74" s="25"/>
      <c r="G74" s="26">
        <f t="shared" si="9"/>
        <v>12209</v>
      </c>
      <c r="H74" s="26">
        <f t="shared" si="9"/>
        <v>0</v>
      </c>
      <c r="I74" s="79">
        <f t="shared" si="10"/>
        <v>0</v>
      </c>
    </row>
    <row r="75" spans="1:9" x14ac:dyDescent="0.25">
      <c r="A75" s="27" t="s">
        <v>493</v>
      </c>
      <c r="B75" s="28" t="s">
        <v>7</v>
      </c>
      <c r="C75" s="28" t="s">
        <v>38</v>
      </c>
      <c r="D75" s="28" t="s">
        <v>44</v>
      </c>
      <c r="E75" s="25" t="s">
        <v>189</v>
      </c>
      <c r="F75" s="28"/>
      <c r="G75" s="29">
        <f t="shared" si="9"/>
        <v>12209</v>
      </c>
      <c r="H75" s="29">
        <f t="shared" si="9"/>
        <v>0</v>
      </c>
      <c r="I75" s="80">
        <f t="shared" si="10"/>
        <v>0</v>
      </c>
    </row>
    <row r="76" spans="1:9" ht="27" x14ac:dyDescent="0.25">
      <c r="A76" s="30" t="s">
        <v>494</v>
      </c>
      <c r="B76" s="28" t="s">
        <v>7</v>
      </c>
      <c r="C76" s="28" t="s">
        <v>38</v>
      </c>
      <c r="D76" s="28" t="s">
        <v>44</v>
      </c>
      <c r="E76" s="36" t="s">
        <v>510</v>
      </c>
      <c r="F76" s="28"/>
      <c r="G76" s="29">
        <f>G77</f>
        <v>12209</v>
      </c>
      <c r="H76" s="29">
        <f>H77</f>
        <v>0</v>
      </c>
      <c r="I76" s="80">
        <f t="shared" si="10"/>
        <v>0</v>
      </c>
    </row>
    <row r="77" spans="1:9" ht="39" x14ac:dyDescent="0.25">
      <c r="A77" s="40" t="s">
        <v>453</v>
      </c>
      <c r="B77" s="28" t="s">
        <v>7</v>
      </c>
      <c r="C77" s="28" t="s">
        <v>38</v>
      </c>
      <c r="D77" s="28" t="s">
        <v>44</v>
      </c>
      <c r="E77" s="28" t="s">
        <v>511</v>
      </c>
      <c r="F77" s="28"/>
      <c r="G77" s="29">
        <f t="shared" si="9"/>
        <v>12209</v>
      </c>
      <c r="H77" s="29">
        <f t="shared" si="9"/>
        <v>0</v>
      </c>
      <c r="I77" s="80">
        <f t="shared" si="10"/>
        <v>0</v>
      </c>
    </row>
    <row r="78" spans="1:9" ht="26.25" x14ac:dyDescent="0.25">
      <c r="A78" s="41" t="s">
        <v>45</v>
      </c>
      <c r="B78" s="28" t="s">
        <v>7</v>
      </c>
      <c r="C78" s="28" t="s">
        <v>38</v>
      </c>
      <c r="D78" s="28" t="s">
        <v>44</v>
      </c>
      <c r="E78" s="28" t="s">
        <v>511</v>
      </c>
      <c r="F78" s="28" t="s">
        <v>46</v>
      </c>
      <c r="G78" s="29">
        <v>12209</v>
      </c>
      <c r="H78" s="29">
        <v>0</v>
      </c>
      <c r="I78" s="80">
        <f t="shared" si="10"/>
        <v>0</v>
      </c>
    </row>
    <row r="79" spans="1:9" ht="47.25" x14ac:dyDescent="0.25">
      <c r="A79" s="24" t="s">
        <v>47</v>
      </c>
      <c r="B79" s="25" t="s">
        <v>48</v>
      </c>
      <c r="C79" s="25"/>
      <c r="D79" s="25"/>
      <c r="E79" s="25"/>
      <c r="F79" s="25"/>
      <c r="G79" s="26">
        <f>G80+G87+G229+G255</f>
        <v>812348</v>
      </c>
      <c r="H79" s="26">
        <f>H80+H87+H229+H255</f>
        <v>169451</v>
      </c>
      <c r="I79" s="79">
        <f t="shared" si="10"/>
        <v>20.859410006548917</v>
      </c>
    </row>
    <row r="80" spans="1:9" hidden="1" x14ac:dyDescent="0.25">
      <c r="A80" s="37" t="s">
        <v>33</v>
      </c>
      <c r="B80" s="25" t="s">
        <v>48</v>
      </c>
      <c r="C80" s="25" t="s">
        <v>34</v>
      </c>
      <c r="D80" s="25"/>
      <c r="E80" s="25"/>
      <c r="F80" s="25"/>
      <c r="G80" s="26">
        <f t="shared" ref="G80:H84" si="11">G81</f>
        <v>0</v>
      </c>
      <c r="H80" s="26">
        <f t="shared" si="11"/>
        <v>0</v>
      </c>
      <c r="I80" s="79" t="e">
        <f t="shared" si="10"/>
        <v>#DIV/0!</v>
      </c>
    </row>
    <row r="81" spans="1:9" hidden="1" x14ac:dyDescent="0.25">
      <c r="A81" s="37" t="s">
        <v>195</v>
      </c>
      <c r="B81" s="25" t="s">
        <v>48</v>
      </c>
      <c r="C81" s="25" t="s">
        <v>34</v>
      </c>
      <c r="D81" s="25" t="s">
        <v>196</v>
      </c>
      <c r="E81" s="25"/>
      <c r="F81" s="25"/>
      <c r="G81" s="26">
        <f t="shared" si="11"/>
        <v>0</v>
      </c>
      <c r="H81" s="26">
        <f t="shared" si="11"/>
        <v>0</v>
      </c>
      <c r="I81" s="79" t="e">
        <f t="shared" si="10"/>
        <v>#DIV/0!</v>
      </c>
    </row>
    <row r="82" spans="1:9" ht="38.25" hidden="1" x14ac:dyDescent="0.25">
      <c r="A82" s="37" t="s">
        <v>166</v>
      </c>
      <c r="B82" s="25" t="s">
        <v>48</v>
      </c>
      <c r="C82" s="25" t="s">
        <v>34</v>
      </c>
      <c r="D82" s="25" t="s">
        <v>196</v>
      </c>
      <c r="E82" s="25" t="s">
        <v>167</v>
      </c>
      <c r="F82" s="25"/>
      <c r="G82" s="26">
        <f t="shared" si="11"/>
        <v>0</v>
      </c>
      <c r="H82" s="26">
        <f t="shared" si="11"/>
        <v>0</v>
      </c>
      <c r="I82" s="79" t="e">
        <f t="shared" si="10"/>
        <v>#DIV/0!</v>
      </c>
    </row>
    <row r="83" spans="1:9" hidden="1" x14ac:dyDescent="0.25">
      <c r="A83" s="37" t="s">
        <v>272</v>
      </c>
      <c r="B83" s="25" t="s">
        <v>48</v>
      </c>
      <c r="C83" s="25" t="s">
        <v>34</v>
      </c>
      <c r="D83" s="25" t="s">
        <v>196</v>
      </c>
      <c r="E83" s="25" t="s">
        <v>168</v>
      </c>
      <c r="F83" s="25"/>
      <c r="G83" s="26">
        <f t="shared" si="11"/>
        <v>0</v>
      </c>
      <c r="H83" s="26">
        <f t="shared" si="11"/>
        <v>0</v>
      </c>
      <c r="I83" s="79" t="e">
        <f t="shared" si="10"/>
        <v>#DIV/0!</v>
      </c>
    </row>
    <row r="84" spans="1:9" ht="25.5" hidden="1" x14ac:dyDescent="0.25">
      <c r="A84" s="37" t="s">
        <v>276</v>
      </c>
      <c r="B84" s="25" t="s">
        <v>48</v>
      </c>
      <c r="C84" s="25" t="s">
        <v>34</v>
      </c>
      <c r="D84" s="25" t="s">
        <v>196</v>
      </c>
      <c r="E84" s="25" t="s">
        <v>454</v>
      </c>
      <c r="F84" s="25"/>
      <c r="G84" s="26">
        <f t="shared" si="11"/>
        <v>0</v>
      </c>
      <c r="H84" s="26">
        <f t="shared" si="11"/>
        <v>0</v>
      </c>
      <c r="I84" s="79" t="e">
        <f t="shared" si="10"/>
        <v>#DIV/0!</v>
      </c>
    </row>
    <row r="85" spans="1:9" ht="25.5" hidden="1" x14ac:dyDescent="0.25">
      <c r="A85" s="31" t="s">
        <v>199</v>
      </c>
      <c r="B85" s="28" t="s">
        <v>48</v>
      </c>
      <c r="C85" s="28" t="s">
        <v>34</v>
      </c>
      <c r="D85" s="28" t="s">
        <v>196</v>
      </c>
      <c r="E85" s="28" t="s">
        <v>455</v>
      </c>
      <c r="F85" s="25"/>
      <c r="G85" s="29">
        <f>G86</f>
        <v>0</v>
      </c>
      <c r="H85" s="29">
        <f>H86</f>
        <v>0</v>
      </c>
      <c r="I85" s="80" t="e">
        <f t="shared" si="10"/>
        <v>#DIV/0!</v>
      </c>
    </row>
    <row r="86" spans="1:9" ht="25.5" hidden="1" x14ac:dyDescent="0.25">
      <c r="A86" s="34" t="s">
        <v>18</v>
      </c>
      <c r="B86" s="28" t="s">
        <v>48</v>
      </c>
      <c r="C86" s="28" t="s">
        <v>34</v>
      </c>
      <c r="D86" s="28" t="s">
        <v>196</v>
      </c>
      <c r="E86" s="28" t="s">
        <v>455</v>
      </c>
      <c r="F86" s="28" t="s">
        <v>19</v>
      </c>
      <c r="G86" s="29">
        <f>2426+(-2426)</f>
        <v>0</v>
      </c>
      <c r="I86" s="80" t="e">
        <f t="shared" si="10"/>
        <v>#DIV/0!</v>
      </c>
    </row>
    <row r="87" spans="1:9" x14ac:dyDescent="0.25">
      <c r="A87" s="37" t="s">
        <v>49</v>
      </c>
      <c r="B87" s="25" t="s">
        <v>48</v>
      </c>
      <c r="C87" s="25" t="s">
        <v>50</v>
      </c>
      <c r="D87" s="25"/>
      <c r="E87" s="25"/>
      <c r="F87" s="25"/>
      <c r="G87" s="26">
        <f>G88+G118+G166+G189+G180</f>
        <v>773704</v>
      </c>
      <c r="H87" s="26">
        <f>H88+H118+H166+H189+H180</f>
        <v>162350</v>
      </c>
      <c r="I87" s="79">
        <f t="shared" si="10"/>
        <v>20.983476885217087</v>
      </c>
    </row>
    <row r="88" spans="1:9" x14ac:dyDescent="0.25">
      <c r="A88" s="37" t="s">
        <v>51</v>
      </c>
      <c r="B88" s="25" t="s">
        <v>48</v>
      </c>
      <c r="C88" s="25" t="s">
        <v>50</v>
      </c>
      <c r="D88" s="25" t="s">
        <v>52</v>
      </c>
      <c r="E88" s="25"/>
      <c r="F88" s="25"/>
      <c r="G88" s="26">
        <f>G89+G113</f>
        <v>191425</v>
      </c>
      <c r="H88" s="26">
        <f>H89+H113</f>
        <v>43354</v>
      </c>
      <c r="I88" s="79">
        <f t="shared" si="10"/>
        <v>22.648034478255191</v>
      </c>
    </row>
    <row r="89" spans="1:9" ht="25.5" x14ac:dyDescent="0.25">
      <c r="A89" s="37" t="s">
        <v>53</v>
      </c>
      <c r="B89" s="25" t="s">
        <v>48</v>
      </c>
      <c r="C89" s="25" t="s">
        <v>50</v>
      </c>
      <c r="D89" s="25" t="s">
        <v>52</v>
      </c>
      <c r="E89" s="25" t="s">
        <v>54</v>
      </c>
      <c r="F89" s="25"/>
      <c r="G89" s="26">
        <f>G90+G102</f>
        <v>171677</v>
      </c>
      <c r="H89" s="26">
        <f>H90+H102</f>
        <v>40494</v>
      </c>
      <c r="I89" s="79">
        <f t="shared" si="10"/>
        <v>23.587318044933216</v>
      </c>
    </row>
    <row r="90" spans="1:9" x14ac:dyDescent="0.25">
      <c r="A90" s="37" t="s">
        <v>272</v>
      </c>
      <c r="B90" s="25" t="s">
        <v>48</v>
      </c>
      <c r="C90" s="25" t="s">
        <v>50</v>
      </c>
      <c r="D90" s="25" t="s">
        <v>52</v>
      </c>
      <c r="E90" s="25" t="s">
        <v>61</v>
      </c>
      <c r="F90" s="25"/>
      <c r="G90" s="26">
        <f>G91+G96+G99</f>
        <v>6379</v>
      </c>
      <c r="H90" s="26">
        <f>H91+H96+H99</f>
        <v>1540</v>
      </c>
      <c r="I90" s="79">
        <f t="shared" si="10"/>
        <v>24.141715002351464</v>
      </c>
    </row>
    <row r="91" spans="1:9" ht="27" hidden="1" x14ac:dyDescent="0.25">
      <c r="A91" s="38" t="s">
        <v>617</v>
      </c>
      <c r="B91" s="25" t="s">
        <v>48</v>
      </c>
      <c r="C91" s="25" t="s">
        <v>50</v>
      </c>
      <c r="D91" s="25" t="s">
        <v>52</v>
      </c>
      <c r="E91" s="25" t="s">
        <v>618</v>
      </c>
      <c r="F91" s="25"/>
      <c r="G91" s="26">
        <f>G92+G94</f>
        <v>0</v>
      </c>
      <c r="H91" s="26">
        <f>H92+H94</f>
        <v>0</v>
      </c>
      <c r="I91" s="79" t="e">
        <f t="shared" si="10"/>
        <v>#DIV/0!</v>
      </c>
    </row>
    <row r="92" spans="1:9" hidden="1" x14ac:dyDescent="0.25">
      <c r="A92" s="31" t="s">
        <v>619</v>
      </c>
      <c r="B92" s="28" t="s">
        <v>48</v>
      </c>
      <c r="C92" s="28" t="s">
        <v>50</v>
      </c>
      <c r="D92" s="28" t="s">
        <v>52</v>
      </c>
      <c r="E92" s="28" t="s">
        <v>620</v>
      </c>
      <c r="F92" s="28"/>
      <c r="G92" s="29">
        <f>G93</f>
        <v>0</v>
      </c>
      <c r="H92" s="29">
        <f>H93</f>
        <v>0</v>
      </c>
      <c r="I92" s="80" t="e">
        <f t="shared" si="10"/>
        <v>#DIV/0!</v>
      </c>
    </row>
    <row r="93" spans="1:9" ht="25.5" hidden="1" x14ac:dyDescent="0.25">
      <c r="A93" s="31" t="s">
        <v>57</v>
      </c>
      <c r="B93" s="28" t="s">
        <v>48</v>
      </c>
      <c r="C93" s="28" t="s">
        <v>50</v>
      </c>
      <c r="D93" s="28" t="s">
        <v>52</v>
      </c>
      <c r="E93" s="28" t="s">
        <v>620</v>
      </c>
      <c r="F93" s="28" t="s">
        <v>58</v>
      </c>
      <c r="G93" s="29">
        <f>1563+(-1500-63)</f>
        <v>0</v>
      </c>
      <c r="I93" s="80" t="e">
        <f t="shared" si="10"/>
        <v>#DIV/0!</v>
      </c>
    </row>
    <row r="94" spans="1:9" ht="25.5" hidden="1" x14ac:dyDescent="0.25">
      <c r="A94" s="31" t="s">
        <v>621</v>
      </c>
      <c r="B94" s="28" t="s">
        <v>48</v>
      </c>
      <c r="C94" s="28" t="s">
        <v>50</v>
      </c>
      <c r="D94" s="28" t="s">
        <v>52</v>
      </c>
      <c r="E94" s="28" t="s">
        <v>622</v>
      </c>
      <c r="F94" s="28"/>
      <c r="G94" s="29">
        <f>G95</f>
        <v>0</v>
      </c>
      <c r="I94" s="80" t="e">
        <f t="shared" si="10"/>
        <v>#DIV/0!</v>
      </c>
    </row>
    <row r="95" spans="1:9" ht="25.5" hidden="1" x14ac:dyDescent="0.25">
      <c r="A95" s="31" t="s">
        <v>57</v>
      </c>
      <c r="B95" s="28" t="s">
        <v>48</v>
      </c>
      <c r="C95" s="28" t="s">
        <v>50</v>
      </c>
      <c r="D95" s="28" t="s">
        <v>52</v>
      </c>
      <c r="E95" s="28" t="s">
        <v>622</v>
      </c>
      <c r="F95" s="28" t="s">
        <v>58</v>
      </c>
      <c r="G95" s="29"/>
      <c r="I95" s="80" t="e">
        <f t="shared" si="10"/>
        <v>#DIV/0!</v>
      </c>
    </row>
    <row r="96" spans="1:9" ht="38.25" x14ac:dyDescent="0.25">
      <c r="A96" s="37" t="s">
        <v>277</v>
      </c>
      <c r="B96" s="25" t="s">
        <v>48</v>
      </c>
      <c r="C96" s="25" t="s">
        <v>50</v>
      </c>
      <c r="D96" s="25" t="s">
        <v>52</v>
      </c>
      <c r="E96" s="25" t="s">
        <v>62</v>
      </c>
      <c r="F96" s="28"/>
      <c r="G96" s="26">
        <f>G97</f>
        <v>6379</v>
      </c>
      <c r="H96" s="26">
        <f>H97</f>
        <v>1540</v>
      </c>
      <c r="I96" s="79">
        <f t="shared" si="10"/>
        <v>24.141715002351464</v>
      </c>
    </row>
    <row r="97" spans="1:9" ht="38.25" x14ac:dyDescent="0.25">
      <c r="A97" s="31" t="s">
        <v>59</v>
      </c>
      <c r="B97" s="28" t="s">
        <v>48</v>
      </c>
      <c r="C97" s="28" t="s">
        <v>50</v>
      </c>
      <c r="D97" s="28" t="s">
        <v>52</v>
      </c>
      <c r="E97" s="28" t="s">
        <v>278</v>
      </c>
      <c r="F97" s="28"/>
      <c r="G97" s="29">
        <f>G98</f>
        <v>6379</v>
      </c>
      <c r="H97" s="29">
        <f>H98</f>
        <v>1540</v>
      </c>
      <c r="I97" s="80">
        <f t="shared" si="10"/>
        <v>24.141715002351464</v>
      </c>
    </row>
    <row r="98" spans="1:9" ht="25.5" x14ac:dyDescent="0.25">
      <c r="A98" s="31" t="s">
        <v>57</v>
      </c>
      <c r="B98" s="28" t="s">
        <v>48</v>
      </c>
      <c r="C98" s="28" t="s">
        <v>50</v>
      </c>
      <c r="D98" s="28" t="s">
        <v>52</v>
      </c>
      <c r="E98" s="28" t="s">
        <v>278</v>
      </c>
      <c r="F98" s="28" t="s">
        <v>58</v>
      </c>
      <c r="G98" s="29">
        <f>5000+(1324+55)</f>
        <v>6379</v>
      </c>
      <c r="H98" s="29">
        <v>1540</v>
      </c>
      <c r="I98" s="80">
        <f t="shared" si="10"/>
        <v>24.141715002351464</v>
      </c>
    </row>
    <row r="99" spans="1:9" ht="38.25" hidden="1" x14ac:dyDescent="0.25">
      <c r="A99" s="37" t="s">
        <v>623</v>
      </c>
      <c r="B99" s="25" t="s">
        <v>48</v>
      </c>
      <c r="C99" s="25" t="s">
        <v>50</v>
      </c>
      <c r="D99" s="25" t="s">
        <v>52</v>
      </c>
      <c r="E99" s="25" t="s">
        <v>624</v>
      </c>
      <c r="F99" s="28"/>
      <c r="G99" s="26">
        <f>G100</f>
        <v>0</v>
      </c>
      <c r="H99" s="26">
        <f>H100</f>
        <v>0</v>
      </c>
      <c r="I99" s="79" t="e">
        <f t="shared" si="10"/>
        <v>#DIV/0!</v>
      </c>
    </row>
    <row r="100" spans="1:9" ht="38.25" hidden="1" x14ac:dyDescent="0.25">
      <c r="A100" s="31" t="s">
        <v>625</v>
      </c>
      <c r="B100" s="28" t="s">
        <v>48</v>
      </c>
      <c r="C100" s="28" t="s">
        <v>50</v>
      </c>
      <c r="D100" s="28" t="s">
        <v>52</v>
      </c>
      <c r="E100" s="28" t="s">
        <v>626</v>
      </c>
      <c r="F100" s="28"/>
      <c r="G100" s="29">
        <f>G101</f>
        <v>0</v>
      </c>
      <c r="H100" s="29">
        <f>H101</f>
        <v>0</v>
      </c>
      <c r="I100" s="80" t="e">
        <f t="shared" si="10"/>
        <v>#DIV/0!</v>
      </c>
    </row>
    <row r="101" spans="1:9" ht="25.5" hidden="1" x14ac:dyDescent="0.25">
      <c r="A101" s="31" t="s">
        <v>57</v>
      </c>
      <c r="B101" s="28" t="s">
        <v>48</v>
      </c>
      <c r="C101" s="28" t="s">
        <v>50</v>
      </c>
      <c r="D101" s="28" t="s">
        <v>52</v>
      </c>
      <c r="E101" s="28" t="s">
        <v>626</v>
      </c>
      <c r="F101" s="28" t="s">
        <v>58</v>
      </c>
      <c r="G101" s="29"/>
      <c r="I101" s="80" t="e">
        <f t="shared" si="10"/>
        <v>#DIV/0!</v>
      </c>
    </row>
    <row r="102" spans="1:9" x14ac:dyDescent="0.25">
      <c r="A102" s="37" t="s">
        <v>259</v>
      </c>
      <c r="B102" s="25" t="s">
        <v>48</v>
      </c>
      <c r="C102" s="25" t="s">
        <v>50</v>
      </c>
      <c r="D102" s="25" t="s">
        <v>52</v>
      </c>
      <c r="E102" s="25" t="s">
        <v>89</v>
      </c>
      <c r="F102" s="28"/>
      <c r="G102" s="26">
        <f>G103+G108</f>
        <v>165298</v>
      </c>
      <c r="H102" s="26">
        <f>H103+H108</f>
        <v>38954</v>
      </c>
      <c r="I102" s="79">
        <f t="shared" si="10"/>
        <v>23.565923362654114</v>
      </c>
    </row>
    <row r="103" spans="1:9" ht="54" x14ac:dyDescent="0.25">
      <c r="A103" s="38" t="s">
        <v>539</v>
      </c>
      <c r="B103" s="36" t="s">
        <v>48</v>
      </c>
      <c r="C103" s="25" t="s">
        <v>50</v>
      </c>
      <c r="D103" s="36" t="s">
        <v>52</v>
      </c>
      <c r="E103" s="36" t="s">
        <v>90</v>
      </c>
      <c r="F103" s="28"/>
      <c r="G103" s="26">
        <f>G104+G106</f>
        <v>165098</v>
      </c>
      <c r="H103" s="26">
        <f>H104+H106</f>
        <v>38954</v>
      </c>
      <c r="I103" s="79">
        <f t="shared" si="10"/>
        <v>23.594471162582224</v>
      </c>
    </row>
    <row r="104" spans="1:9" ht="25.5" x14ac:dyDescent="0.25">
      <c r="A104" s="31" t="s">
        <v>56</v>
      </c>
      <c r="B104" s="28" t="s">
        <v>48</v>
      </c>
      <c r="C104" s="28" t="s">
        <v>50</v>
      </c>
      <c r="D104" s="28" t="s">
        <v>52</v>
      </c>
      <c r="E104" s="28" t="s">
        <v>279</v>
      </c>
      <c r="F104" s="28"/>
      <c r="G104" s="29">
        <f>G105</f>
        <v>105624</v>
      </c>
      <c r="H104" s="29">
        <f>H105</f>
        <v>27404</v>
      </c>
      <c r="I104" s="80">
        <f t="shared" si="10"/>
        <v>25.944861016435659</v>
      </c>
    </row>
    <row r="105" spans="1:9" ht="25.5" x14ac:dyDescent="0.25">
      <c r="A105" s="31" t="s">
        <v>57</v>
      </c>
      <c r="B105" s="28" t="s">
        <v>48</v>
      </c>
      <c r="C105" s="28" t="s">
        <v>50</v>
      </c>
      <c r="D105" s="28" t="s">
        <v>52</v>
      </c>
      <c r="E105" s="28" t="s">
        <v>279</v>
      </c>
      <c r="F105" s="28" t="s">
        <v>58</v>
      </c>
      <c r="G105" s="29">
        <v>105624</v>
      </c>
      <c r="H105" s="29">
        <v>27404</v>
      </c>
      <c r="I105" s="80">
        <f t="shared" si="10"/>
        <v>25.944861016435659</v>
      </c>
    </row>
    <row r="106" spans="1:9" ht="102.75" x14ac:dyDescent="0.25">
      <c r="A106" s="41" t="s">
        <v>60</v>
      </c>
      <c r="B106" s="28" t="s">
        <v>48</v>
      </c>
      <c r="C106" s="28" t="s">
        <v>50</v>
      </c>
      <c r="D106" s="28" t="s">
        <v>52</v>
      </c>
      <c r="E106" s="28" t="s">
        <v>280</v>
      </c>
      <c r="F106" s="28"/>
      <c r="G106" s="29">
        <f>G107</f>
        <v>59474</v>
      </c>
      <c r="H106" s="29">
        <f>H107</f>
        <v>11550</v>
      </c>
      <c r="I106" s="80">
        <f t="shared" si="10"/>
        <v>19.420250865924608</v>
      </c>
    </row>
    <row r="107" spans="1:9" ht="25.5" x14ac:dyDescent="0.25">
      <c r="A107" s="31" t="s">
        <v>57</v>
      </c>
      <c r="B107" s="28" t="s">
        <v>48</v>
      </c>
      <c r="C107" s="28" t="s">
        <v>50</v>
      </c>
      <c r="D107" s="28" t="s">
        <v>52</v>
      </c>
      <c r="E107" s="28" t="s">
        <v>280</v>
      </c>
      <c r="F107" s="28" t="s">
        <v>58</v>
      </c>
      <c r="G107" s="29">
        <f>58948+(8773)-8247</f>
        <v>59474</v>
      </c>
      <c r="H107" s="29">
        <v>11550</v>
      </c>
      <c r="I107" s="80">
        <f t="shared" si="10"/>
        <v>19.420250865924608</v>
      </c>
    </row>
    <row r="108" spans="1:9" ht="40.5" x14ac:dyDescent="0.25">
      <c r="A108" s="38" t="s">
        <v>281</v>
      </c>
      <c r="B108" s="36" t="s">
        <v>48</v>
      </c>
      <c r="C108" s="36" t="s">
        <v>50</v>
      </c>
      <c r="D108" s="36" t="s">
        <v>52</v>
      </c>
      <c r="E108" s="36" t="s">
        <v>282</v>
      </c>
      <c r="F108" s="28"/>
      <c r="G108" s="26">
        <f>G109+G111</f>
        <v>200</v>
      </c>
      <c r="H108" s="26">
        <f>H109+H111</f>
        <v>0</v>
      </c>
      <c r="I108" s="79">
        <f t="shared" si="10"/>
        <v>0</v>
      </c>
    </row>
    <row r="109" spans="1:9" ht="25.5" x14ac:dyDescent="0.25">
      <c r="A109" s="31" t="s">
        <v>64</v>
      </c>
      <c r="B109" s="28" t="s">
        <v>48</v>
      </c>
      <c r="C109" s="28" t="s">
        <v>50</v>
      </c>
      <c r="D109" s="28" t="s">
        <v>52</v>
      </c>
      <c r="E109" s="28" t="s">
        <v>283</v>
      </c>
      <c r="F109" s="28"/>
      <c r="G109" s="29">
        <f>G110</f>
        <v>100</v>
      </c>
      <c r="H109" s="29">
        <f>H110</f>
        <v>0</v>
      </c>
      <c r="I109" s="80">
        <f t="shared" si="10"/>
        <v>0</v>
      </c>
    </row>
    <row r="110" spans="1:9" ht="25.5" x14ac:dyDescent="0.25">
      <c r="A110" s="31" t="s">
        <v>57</v>
      </c>
      <c r="B110" s="28" t="s">
        <v>48</v>
      </c>
      <c r="C110" s="28" t="s">
        <v>50</v>
      </c>
      <c r="D110" s="28" t="s">
        <v>52</v>
      </c>
      <c r="E110" s="28" t="s">
        <v>283</v>
      </c>
      <c r="F110" s="28" t="s">
        <v>58</v>
      </c>
      <c r="G110" s="29">
        <f>187+(-87)</f>
        <v>100</v>
      </c>
      <c r="H110" s="29">
        <v>0</v>
      </c>
      <c r="I110" s="80">
        <f t="shared" si="10"/>
        <v>0</v>
      </c>
    </row>
    <row r="111" spans="1:9" ht="29.25" customHeight="1" x14ac:dyDescent="0.25">
      <c r="A111" s="31" t="s">
        <v>65</v>
      </c>
      <c r="B111" s="28" t="s">
        <v>48</v>
      </c>
      <c r="C111" s="28" t="s">
        <v>50</v>
      </c>
      <c r="D111" s="28" t="s">
        <v>52</v>
      </c>
      <c r="E111" s="28" t="s">
        <v>284</v>
      </c>
      <c r="F111" s="28"/>
      <c r="G111" s="29">
        <f>G112</f>
        <v>100</v>
      </c>
      <c r="H111" s="29">
        <f>H112</f>
        <v>0</v>
      </c>
      <c r="I111" s="80">
        <f t="shared" si="10"/>
        <v>0</v>
      </c>
    </row>
    <row r="112" spans="1:9" ht="25.5" x14ac:dyDescent="0.25">
      <c r="A112" s="31" t="s">
        <v>57</v>
      </c>
      <c r="B112" s="28" t="s">
        <v>48</v>
      </c>
      <c r="C112" s="28" t="s">
        <v>50</v>
      </c>
      <c r="D112" s="28" t="s">
        <v>52</v>
      </c>
      <c r="E112" s="28" t="s">
        <v>284</v>
      </c>
      <c r="F112" s="28" t="s">
        <v>58</v>
      </c>
      <c r="G112" s="29">
        <f>1869+(-1769)</f>
        <v>100</v>
      </c>
      <c r="H112" s="29">
        <v>0</v>
      </c>
      <c r="I112" s="80">
        <f t="shared" si="10"/>
        <v>0</v>
      </c>
    </row>
    <row r="113" spans="1:9" ht="25.5" x14ac:dyDescent="0.25">
      <c r="A113" s="37" t="s">
        <v>285</v>
      </c>
      <c r="B113" s="36" t="s">
        <v>48</v>
      </c>
      <c r="C113" s="36" t="s">
        <v>50</v>
      </c>
      <c r="D113" s="36" t="s">
        <v>52</v>
      </c>
      <c r="E113" s="25" t="s">
        <v>123</v>
      </c>
      <c r="F113" s="42"/>
      <c r="G113" s="26">
        <f t="shared" ref="G113:H116" si="12">G114</f>
        <v>19748</v>
      </c>
      <c r="H113" s="26">
        <f t="shared" si="12"/>
        <v>2860</v>
      </c>
      <c r="I113" s="79">
        <f t="shared" si="10"/>
        <v>14.48247923840389</v>
      </c>
    </row>
    <row r="114" spans="1:9" x14ac:dyDescent="0.25">
      <c r="A114" s="37" t="s">
        <v>259</v>
      </c>
      <c r="B114" s="36" t="s">
        <v>48</v>
      </c>
      <c r="C114" s="36" t="s">
        <v>50</v>
      </c>
      <c r="D114" s="36" t="s">
        <v>52</v>
      </c>
      <c r="E114" s="36" t="s">
        <v>286</v>
      </c>
      <c r="F114" s="43"/>
      <c r="G114" s="26">
        <f t="shared" si="12"/>
        <v>19748</v>
      </c>
      <c r="H114" s="26">
        <f t="shared" si="12"/>
        <v>2860</v>
      </c>
      <c r="I114" s="79">
        <f t="shared" si="10"/>
        <v>14.48247923840389</v>
      </c>
    </row>
    <row r="115" spans="1:9" ht="25.5" x14ac:dyDescent="0.25">
      <c r="A115" s="44" t="s">
        <v>287</v>
      </c>
      <c r="B115" s="36" t="s">
        <v>48</v>
      </c>
      <c r="C115" s="36" t="s">
        <v>50</v>
      </c>
      <c r="D115" s="36" t="s">
        <v>52</v>
      </c>
      <c r="E115" s="36" t="s">
        <v>288</v>
      </c>
      <c r="F115" s="43"/>
      <c r="G115" s="26">
        <f t="shared" si="12"/>
        <v>19748</v>
      </c>
      <c r="H115" s="26">
        <f t="shared" si="12"/>
        <v>2860</v>
      </c>
      <c r="I115" s="79">
        <f t="shared" si="10"/>
        <v>14.48247923840389</v>
      </c>
    </row>
    <row r="116" spans="1:9" ht="25.5" x14ac:dyDescent="0.25">
      <c r="A116" s="31" t="s">
        <v>452</v>
      </c>
      <c r="B116" s="28" t="s">
        <v>48</v>
      </c>
      <c r="C116" s="28" t="s">
        <v>50</v>
      </c>
      <c r="D116" s="28" t="s">
        <v>52</v>
      </c>
      <c r="E116" s="28" t="s">
        <v>289</v>
      </c>
      <c r="F116" s="43"/>
      <c r="G116" s="29">
        <f t="shared" si="12"/>
        <v>19748</v>
      </c>
      <c r="H116" s="29">
        <f t="shared" si="12"/>
        <v>2860</v>
      </c>
      <c r="I116" s="80">
        <f t="shared" si="10"/>
        <v>14.48247923840389</v>
      </c>
    </row>
    <row r="117" spans="1:9" ht="25.5" x14ac:dyDescent="0.25">
      <c r="A117" s="31" t="s">
        <v>57</v>
      </c>
      <c r="B117" s="28" t="s">
        <v>48</v>
      </c>
      <c r="C117" s="28" t="s">
        <v>50</v>
      </c>
      <c r="D117" s="28" t="s">
        <v>52</v>
      </c>
      <c r="E117" s="28" t="s">
        <v>289</v>
      </c>
      <c r="F117" s="28" t="s">
        <v>58</v>
      </c>
      <c r="G117" s="29">
        <v>19748</v>
      </c>
      <c r="H117" s="29">
        <v>2860</v>
      </c>
      <c r="I117" s="80">
        <f t="shared" si="10"/>
        <v>14.48247923840389</v>
      </c>
    </row>
    <row r="118" spans="1:9" x14ac:dyDescent="0.25">
      <c r="A118" s="37" t="s">
        <v>67</v>
      </c>
      <c r="B118" s="25" t="s">
        <v>48</v>
      </c>
      <c r="C118" s="25" t="s">
        <v>50</v>
      </c>
      <c r="D118" s="25" t="s">
        <v>68</v>
      </c>
      <c r="E118" s="25"/>
      <c r="F118" s="25"/>
      <c r="G118" s="26">
        <f>G119++G159</f>
        <v>522369</v>
      </c>
      <c r="H118" s="26">
        <f>H119++H159</f>
        <v>109485</v>
      </c>
      <c r="I118" s="79">
        <f t="shared" si="10"/>
        <v>20.959321858686099</v>
      </c>
    </row>
    <row r="119" spans="1:9" ht="25.5" x14ac:dyDescent="0.25">
      <c r="A119" s="37" t="s">
        <v>53</v>
      </c>
      <c r="B119" s="25" t="s">
        <v>48</v>
      </c>
      <c r="C119" s="25" t="s">
        <v>50</v>
      </c>
      <c r="D119" s="25" t="s">
        <v>68</v>
      </c>
      <c r="E119" s="25" t="s">
        <v>54</v>
      </c>
      <c r="F119" s="25"/>
      <c r="G119" s="26">
        <f>G120+G128+G135</f>
        <v>496169</v>
      </c>
      <c r="H119" s="26">
        <f>H120+H128+H135</f>
        <v>105504</v>
      </c>
      <c r="I119" s="79">
        <f t="shared" si="10"/>
        <v>21.263722642889821</v>
      </c>
    </row>
    <row r="120" spans="1:9" x14ac:dyDescent="0.25">
      <c r="A120" s="37" t="s">
        <v>290</v>
      </c>
      <c r="B120" s="25" t="s">
        <v>48</v>
      </c>
      <c r="C120" s="25" t="s">
        <v>50</v>
      </c>
      <c r="D120" s="25" t="s">
        <v>68</v>
      </c>
      <c r="E120" s="25" t="s">
        <v>55</v>
      </c>
      <c r="F120" s="25"/>
      <c r="G120" s="26">
        <f>G121</f>
        <v>48498</v>
      </c>
      <c r="H120" s="26">
        <f>H121</f>
        <v>11999</v>
      </c>
      <c r="I120" s="79">
        <f t="shared" si="10"/>
        <v>24.74122644232752</v>
      </c>
    </row>
    <row r="121" spans="1:9" ht="16.5" customHeight="1" x14ac:dyDescent="0.25">
      <c r="A121" s="38" t="s">
        <v>512</v>
      </c>
      <c r="B121" s="25" t="s">
        <v>48</v>
      </c>
      <c r="C121" s="25" t="s">
        <v>50</v>
      </c>
      <c r="D121" s="25" t="s">
        <v>68</v>
      </c>
      <c r="E121" s="25" t="s">
        <v>513</v>
      </c>
      <c r="F121" s="25"/>
      <c r="G121" s="26">
        <f>G124+G122+G126</f>
        <v>48498</v>
      </c>
      <c r="H121" s="26">
        <f>H124+H122+H126</f>
        <v>11999</v>
      </c>
      <c r="I121" s="79">
        <f t="shared" si="10"/>
        <v>24.74122644232752</v>
      </c>
    </row>
    <row r="122" spans="1:9" ht="89.25" x14ac:dyDescent="0.25">
      <c r="A122" s="31" t="s">
        <v>495</v>
      </c>
      <c r="B122" s="28" t="s">
        <v>48</v>
      </c>
      <c r="C122" s="28" t="s">
        <v>50</v>
      </c>
      <c r="D122" s="28" t="s">
        <v>68</v>
      </c>
      <c r="E122" s="28" t="s">
        <v>514</v>
      </c>
      <c r="F122" s="28"/>
      <c r="G122" s="29">
        <f>G123</f>
        <v>1172</v>
      </c>
      <c r="H122" s="29">
        <f>H123</f>
        <v>390</v>
      </c>
      <c r="I122" s="80">
        <f t="shared" si="10"/>
        <v>33.276450511945391</v>
      </c>
    </row>
    <row r="123" spans="1:9" ht="25.5" x14ac:dyDescent="0.25">
      <c r="A123" s="31" t="s">
        <v>57</v>
      </c>
      <c r="B123" s="28" t="s">
        <v>48</v>
      </c>
      <c r="C123" s="28" t="s">
        <v>50</v>
      </c>
      <c r="D123" s="28" t="s">
        <v>68</v>
      </c>
      <c r="E123" s="28" t="s">
        <v>514</v>
      </c>
      <c r="F123" s="28" t="s">
        <v>58</v>
      </c>
      <c r="G123" s="29">
        <f>0+1172</f>
        <v>1172</v>
      </c>
      <c r="H123" s="29">
        <v>390</v>
      </c>
      <c r="I123" s="80">
        <f t="shared" si="10"/>
        <v>33.276450511945391</v>
      </c>
    </row>
    <row r="124" spans="1:9" ht="38.25" x14ac:dyDescent="0.25">
      <c r="A124" s="31" t="s">
        <v>72</v>
      </c>
      <c r="B124" s="28" t="s">
        <v>48</v>
      </c>
      <c r="C124" s="28" t="s">
        <v>50</v>
      </c>
      <c r="D124" s="28" t="s">
        <v>68</v>
      </c>
      <c r="E124" s="28" t="s">
        <v>515</v>
      </c>
      <c r="F124" s="28"/>
      <c r="G124" s="29">
        <f t="shared" ref="G124:H124" si="13">G125</f>
        <v>3735</v>
      </c>
      <c r="H124" s="29">
        <f t="shared" si="13"/>
        <v>1004</v>
      </c>
      <c r="I124" s="80">
        <f t="shared" si="10"/>
        <v>26.880856760374833</v>
      </c>
    </row>
    <row r="125" spans="1:9" ht="25.5" x14ac:dyDescent="0.25">
      <c r="A125" s="31" t="s">
        <v>57</v>
      </c>
      <c r="B125" s="28" t="s">
        <v>48</v>
      </c>
      <c r="C125" s="28" t="s">
        <v>50</v>
      </c>
      <c r="D125" s="28" t="s">
        <v>68</v>
      </c>
      <c r="E125" s="28" t="s">
        <v>515</v>
      </c>
      <c r="F125" s="28" t="s">
        <v>58</v>
      </c>
      <c r="G125" s="29">
        <f>3695+(1)+39</f>
        <v>3735</v>
      </c>
      <c r="H125" s="29">
        <v>1004</v>
      </c>
      <c r="I125" s="80">
        <f t="shared" si="10"/>
        <v>26.880856760374833</v>
      </c>
    </row>
    <row r="126" spans="1:9" ht="76.5" x14ac:dyDescent="0.25">
      <c r="A126" s="31" t="s">
        <v>69</v>
      </c>
      <c r="B126" s="28" t="s">
        <v>48</v>
      </c>
      <c r="C126" s="28" t="s">
        <v>50</v>
      </c>
      <c r="D126" s="28" t="s">
        <v>68</v>
      </c>
      <c r="E126" s="28" t="s">
        <v>516</v>
      </c>
      <c r="F126" s="28"/>
      <c r="G126" s="29">
        <f>G127</f>
        <v>43591</v>
      </c>
      <c r="H126" s="29">
        <f>H127</f>
        <v>10605</v>
      </c>
      <c r="I126" s="80">
        <f t="shared" si="10"/>
        <v>24.328416416232709</v>
      </c>
    </row>
    <row r="127" spans="1:9" ht="25.5" x14ac:dyDescent="0.25">
      <c r="A127" s="31" t="s">
        <v>57</v>
      </c>
      <c r="B127" s="28" t="s">
        <v>48</v>
      </c>
      <c r="C127" s="28" t="s">
        <v>50</v>
      </c>
      <c r="D127" s="28" t="s">
        <v>68</v>
      </c>
      <c r="E127" s="28" t="s">
        <v>516</v>
      </c>
      <c r="F127" s="28" t="s">
        <v>58</v>
      </c>
      <c r="G127" s="29">
        <f>20741+(1523)+21327</f>
        <v>43591</v>
      </c>
      <c r="H127" s="29">
        <v>10605</v>
      </c>
      <c r="I127" s="80">
        <f t="shared" si="10"/>
        <v>24.328416416232709</v>
      </c>
    </row>
    <row r="128" spans="1:9" x14ac:dyDescent="0.25">
      <c r="A128" s="37" t="s">
        <v>272</v>
      </c>
      <c r="B128" s="36" t="s">
        <v>48</v>
      </c>
      <c r="C128" s="36" t="s">
        <v>50</v>
      </c>
      <c r="D128" s="36" t="s">
        <v>68</v>
      </c>
      <c r="E128" s="36" t="s">
        <v>61</v>
      </c>
      <c r="F128" s="28"/>
      <c r="G128" s="26">
        <f>G129+G132</f>
        <v>3478</v>
      </c>
      <c r="H128" s="26">
        <f>H129+H132</f>
        <v>3339</v>
      </c>
      <c r="I128" s="79">
        <f>H128/G128*100</f>
        <v>96.003450258769405</v>
      </c>
    </row>
    <row r="129" spans="1:9" ht="27" hidden="1" x14ac:dyDescent="0.25">
      <c r="A129" s="38" t="s">
        <v>627</v>
      </c>
      <c r="B129" s="36" t="s">
        <v>48</v>
      </c>
      <c r="C129" s="36" t="s">
        <v>50</v>
      </c>
      <c r="D129" s="36" t="s">
        <v>68</v>
      </c>
      <c r="E129" s="36" t="s">
        <v>618</v>
      </c>
      <c r="F129" s="28"/>
      <c r="G129" s="26">
        <f>G130</f>
        <v>0</v>
      </c>
      <c r="H129" s="26">
        <f>H130</f>
        <v>0</v>
      </c>
      <c r="I129" s="79" t="e">
        <f t="shared" ref="I129:I192" si="14">H129/G129*100</f>
        <v>#DIV/0!</v>
      </c>
    </row>
    <row r="130" spans="1:9" ht="25.5" hidden="1" x14ac:dyDescent="0.25">
      <c r="A130" s="31" t="s">
        <v>621</v>
      </c>
      <c r="B130" s="28" t="s">
        <v>48</v>
      </c>
      <c r="C130" s="28" t="s">
        <v>50</v>
      </c>
      <c r="D130" s="28" t="s">
        <v>68</v>
      </c>
      <c r="E130" s="28" t="s">
        <v>622</v>
      </c>
      <c r="F130" s="28"/>
      <c r="G130" s="29">
        <f>G131</f>
        <v>0</v>
      </c>
      <c r="H130" s="29">
        <f>H131</f>
        <v>0</v>
      </c>
      <c r="I130" s="79" t="e">
        <f t="shared" si="14"/>
        <v>#DIV/0!</v>
      </c>
    </row>
    <row r="131" spans="1:9" ht="25.5" hidden="1" x14ac:dyDescent="0.25">
      <c r="A131" s="31" t="s">
        <v>57</v>
      </c>
      <c r="B131" s="28" t="s">
        <v>48</v>
      </c>
      <c r="C131" s="28" t="s">
        <v>50</v>
      </c>
      <c r="D131" s="28" t="s">
        <v>68</v>
      </c>
      <c r="E131" s="28" t="s">
        <v>622</v>
      </c>
      <c r="F131" s="28" t="s">
        <v>58</v>
      </c>
      <c r="G131" s="29">
        <f>2083-2083</f>
        <v>0</v>
      </c>
      <c r="H131" s="29">
        <f>2083-2083</f>
        <v>0</v>
      </c>
      <c r="I131" s="79" t="e">
        <f t="shared" si="14"/>
        <v>#DIV/0!</v>
      </c>
    </row>
    <row r="132" spans="1:9" ht="40.5" x14ac:dyDescent="0.25">
      <c r="A132" s="38" t="s">
        <v>456</v>
      </c>
      <c r="B132" s="36" t="s">
        <v>48</v>
      </c>
      <c r="C132" s="36" t="s">
        <v>50</v>
      </c>
      <c r="D132" s="36" t="s">
        <v>68</v>
      </c>
      <c r="E132" s="36" t="s">
        <v>457</v>
      </c>
      <c r="F132" s="28"/>
      <c r="G132" s="26">
        <f>G133</f>
        <v>3478</v>
      </c>
      <c r="H132" s="26">
        <f>H133</f>
        <v>3339</v>
      </c>
      <c r="I132" s="79">
        <f t="shared" si="14"/>
        <v>96.003450258769405</v>
      </c>
    </row>
    <row r="133" spans="1:9" ht="15" customHeight="1" x14ac:dyDescent="0.25">
      <c r="A133" s="31" t="s">
        <v>458</v>
      </c>
      <c r="B133" s="28" t="s">
        <v>48</v>
      </c>
      <c r="C133" s="28" t="s">
        <v>50</v>
      </c>
      <c r="D133" s="28" t="s">
        <v>68</v>
      </c>
      <c r="E133" s="82" t="s">
        <v>604</v>
      </c>
      <c r="F133" s="28"/>
      <c r="G133" s="29">
        <f>G134</f>
        <v>3478</v>
      </c>
      <c r="H133" s="29">
        <f>H134</f>
        <v>3339</v>
      </c>
      <c r="I133" s="80">
        <f t="shared" si="14"/>
        <v>96.003450258769405</v>
      </c>
    </row>
    <row r="134" spans="1:9" ht="25.5" x14ac:dyDescent="0.25">
      <c r="A134" s="31" t="s">
        <v>57</v>
      </c>
      <c r="B134" s="28" t="s">
        <v>48</v>
      </c>
      <c r="C134" s="28" t="s">
        <v>50</v>
      </c>
      <c r="D134" s="28" t="s">
        <v>68</v>
      </c>
      <c r="E134" s="82" t="s">
        <v>604</v>
      </c>
      <c r="F134" s="28" t="s">
        <v>58</v>
      </c>
      <c r="G134" s="29">
        <f>0+(3339+139)</f>
        <v>3478</v>
      </c>
      <c r="H134" s="29">
        <v>3339</v>
      </c>
      <c r="I134" s="80">
        <f t="shared" si="14"/>
        <v>96.003450258769405</v>
      </c>
    </row>
    <row r="135" spans="1:9" x14ac:dyDescent="0.25">
      <c r="A135" s="37" t="s">
        <v>259</v>
      </c>
      <c r="B135" s="25" t="s">
        <v>48</v>
      </c>
      <c r="C135" s="36" t="s">
        <v>50</v>
      </c>
      <c r="D135" s="25" t="s">
        <v>68</v>
      </c>
      <c r="E135" s="25" t="s">
        <v>89</v>
      </c>
      <c r="F135" s="28"/>
      <c r="G135" s="26">
        <f>G136+G145+G148</f>
        <v>444193</v>
      </c>
      <c r="H135" s="26">
        <f>H136+H145+H148</f>
        <v>90166</v>
      </c>
      <c r="I135" s="79">
        <f t="shared" si="14"/>
        <v>20.298834065372485</v>
      </c>
    </row>
    <row r="136" spans="1:9" ht="54" x14ac:dyDescent="0.25">
      <c r="A136" s="38" t="s">
        <v>539</v>
      </c>
      <c r="B136" s="36" t="s">
        <v>48</v>
      </c>
      <c r="C136" s="36" t="s">
        <v>50</v>
      </c>
      <c r="D136" s="36" t="s">
        <v>68</v>
      </c>
      <c r="E136" s="36" t="s">
        <v>90</v>
      </c>
      <c r="F136" s="28"/>
      <c r="G136" s="26">
        <f>G137+G139+G143+G141</f>
        <v>415894</v>
      </c>
      <c r="H136" s="26">
        <f>H137+H139+H143+H141</f>
        <v>84883</v>
      </c>
      <c r="I136" s="79">
        <f t="shared" si="14"/>
        <v>20.409767873544702</v>
      </c>
    </row>
    <row r="137" spans="1:9" ht="25.5" x14ac:dyDescent="0.25">
      <c r="A137" s="31" t="s">
        <v>56</v>
      </c>
      <c r="B137" s="28" t="s">
        <v>48</v>
      </c>
      <c r="C137" s="28" t="s">
        <v>50</v>
      </c>
      <c r="D137" s="28" t="s">
        <v>68</v>
      </c>
      <c r="E137" s="28" t="s">
        <v>279</v>
      </c>
      <c r="F137" s="28"/>
      <c r="G137" s="29">
        <f>G138</f>
        <v>133300</v>
      </c>
      <c r="H137" s="29">
        <f>H138</f>
        <v>31456</v>
      </c>
      <c r="I137" s="80">
        <f t="shared" si="14"/>
        <v>23.597899474868715</v>
      </c>
    </row>
    <row r="138" spans="1:9" ht="25.5" x14ac:dyDescent="0.25">
      <c r="A138" s="31" t="s">
        <v>57</v>
      </c>
      <c r="B138" s="28" t="s">
        <v>48</v>
      </c>
      <c r="C138" s="28" t="s">
        <v>50</v>
      </c>
      <c r="D138" s="28" t="s">
        <v>68</v>
      </c>
      <c r="E138" s="28" t="s">
        <v>279</v>
      </c>
      <c r="F138" s="28" t="s">
        <v>58</v>
      </c>
      <c r="G138" s="29">
        <v>133300</v>
      </c>
      <c r="H138" s="29">
        <v>31456</v>
      </c>
      <c r="I138" s="80">
        <f t="shared" si="14"/>
        <v>23.597899474868715</v>
      </c>
    </row>
    <row r="139" spans="1:9" ht="102.75" x14ac:dyDescent="0.25">
      <c r="A139" s="41" t="s">
        <v>60</v>
      </c>
      <c r="B139" s="28" t="s">
        <v>48</v>
      </c>
      <c r="C139" s="28" t="s">
        <v>50</v>
      </c>
      <c r="D139" s="28" t="s">
        <v>68</v>
      </c>
      <c r="E139" s="28" t="s">
        <v>280</v>
      </c>
      <c r="F139" s="28"/>
      <c r="G139" s="29">
        <f>G140</f>
        <v>279132</v>
      </c>
      <c r="H139" s="29">
        <f>H140</f>
        <v>52689</v>
      </c>
      <c r="I139" s="80">
        <f t="shared" si="14"/>
        <v>18.876015648510382</v>
      </c>
    </row>
    <row r="140" spans="1:9" ht="25.5" x14ac:dyDescent="0.25">
      <c r="A140" s="31" t="s">
        <v>57</v>
      </c>
      <c r="B140" s="28" t="s">
        <v>48</v>
      </c>
      <c r="C140" s="28" t="s">
        <v>50</v>
      </c>
      <c r="D140" s="28" t="s">
        <v>68</v>
      </c>
      <c r="E140" s="28" t="s">
        <v>280</v>
      </c>
      <c r="F140" s="28" t="s">
        <v>58</v>
      </c>
      <c r="G140" s="29">
        <f>240154+(30731)+8247</f>
        <v>279132</v>
      </c>
      <c r="H140" s="29">
        <v>52689</v>
      </c>
      <c r="I140" s="80">
        <f t="shared" si="14"/>
        <v>18.876015648510382</v>
      </c>
    </row>
    <row r="141" spans="1:9" ht="76.5" x14ac:dyDescent="0.25">
      <c r="A141" s="31" t="s">
        <v>496</v>
      </c>
      <c r="B141" s="28" t="s">
        <v>48</v>
      </c>
      <c r="C141" s="28" t="s">
        <v>50</v>
      </c>
      <c r="D141" s="28" t="s">
        <v>68</v>
      </c>
      <c r="E141" s="28" t="s">
        <v>497</v>
      </c>
      <c r="F141" s="28"/>
      <c r="G141" s="29">
        <f>G142</f>
        <v>91</v>
      </c>
      <c r="H141" s="29">
        <f>H142</f>
        <v>31</v>
      </c>
      <c r="I141" s="80">
        <f t="shared" si="14"/>
        <v>34.065934065934066</v>
      </c>
    </row>
    <row r="142" spans="1:9" ht="25.5" x14ac:dyDescent="0.25">
      <c r="A142" s="31" t="s">
        <v>57</v>
      </c>
      <c r="B142" s="28" t="s">
        <v>48</v>
      </c>
      <c r="C142" s="28" t="s">
        <v>50</v>
      </c>
      <c r="D142" s="28" t="s">
        <v>68</v>
      </c>
      <c r="E142" s="28" t="s">
        <v>497</v>
      </c>
      <c r="F142" s="28" t="s">
        <v>58</v>
      </c>
      <c r="G142" s="29">
        <f>0+91</f>
        <v>91</v>
      </c>
      <c r="H142" s="29">
        <v>31</v>
      </c>
      <c r="I142" s="80">
        <f t="shared" si="14"/>
        <v>34.065934065934066</v>
      </c>
    </row>
    <row r="143" spans="1:9" ht="89.25" x14ac:dyDescent="0.25">
      <c r="A143" s="31" t="s">
        <v>459</v>
      </c>
      <c r="B143" s="28" t="s">
        <v>48</v>
      </c>
      <c r="C143" s="28" t="s">
        <v>50</v>
      </c>
      <c r="D143" s="28" t="s">
        <v>68</v>
      </c>
      <c r="E143" s="28" t="s">
        <v>291</v>
      </c>
      <c r="F143" s="28"/>
      <c r="G143" s="29">
        <f>G144</f>
        <v>3371</v>
      </c>
      <c r="H143" s="29">
        <f>H144</f>
        <v>707</v>
      </c>
      <c r="I143" s="80">
        <f t="shared" si="14"/>
        <v>20.973005043013941</v>
      </c>
    </row>
    <row r="144" spans="1:9" ht="25.5" x14ac:dyDescent="0.25">
      <c r="A144" s="31" t="s">
        <v>57</v>
      </c>
      <c r="B144" s="28" t="s">
        <v>48</v>
      </c>
      <c r="C144" s="28" t="s">
        <v>50</v>
      </c>
      <c r="D144" s="28" t="s">
        <v>68</v>
      </c>
      <c r="E144" s="28" t="s">
        <v>291</v>
      </c>
      <c r="F144" s="28" t="s">
        <v>58</v>
      </c>
      <c r="G144" s="29">
        <f>1604+(118)+1649</f>
        <v>3371</v>
      </c>
      <c r="H144" s="29">
        <v>707</v>
      </c>
      <c r="I144" s="80">
        <f t="shared" si="14"/>
        <v>20.973005043013941</v>
      </c>
    </row>
    <row r="145" spans="1:9" ht="27" x14ac:dyDescent="0.25">
      <c r="A145" s="38" t="s">
        <v>292</v>
      </c>
      <c r="B145" s="36" t="s">
        <v>48</v>
      </c>
      <c r="C145" s="36" t="s">
        <v>50</v>
      </c>
      <c r="D145" s="36" t="s">
        <v>68</v>
      </c>
      <c r="E145" s="36" t="s">
        <v>293</v>
      </c>
      <c r="F145" s="45"/>
      <c r="G145" s="46">
        <f>G146</f>
        <v>71</v>
      </c>
      <c r="H145" s="46">
        <f>H146</f>
        <v>0</v>
      </c>
      <c r="I145" s="79">
        <f t="shared" si="14"/>
        <v>0</v>
      </c>
    </row>
    <row r="146" spans="1:9" ht="51" x14ac:dyDescent="0.25">
      <c r="A146" s="31" t="s">
        <v>71</v>
      </c>
      <c r="B146" s="28" t="s">
        <v>48</v>
      </c>
      <c r="C146" s="28" t="s">
        <v>50</v>
      </c>
      <c r="D146" s="28" t="s">
        <v>68</v>
      </c>
      <c r="E146" s="28" t="s">
        <v>294</v>
      </c>
      <c r="F146" s="28"/>
      <c r="G146" s="29">
        <f>G147</f>
        <v>71</v>
      </c>
      <c r="H146" s="29">
        <f>H147</f>
        <v>0</v>
      </c>
      <c r="I146" s="80">
        <f t="shared" si="14"/>
        <v>0</v>
      </c>
    </row>
    <row r="147" spans="1:9" ht="25.5" x14ac:dyDescent="0.25">
      <c r="A147" s="31" t="s">
        <v>57</v>
      </c>
      <c r="B147" s="28" t="s">
        <v>48</v>
      </c>
      <c r="C147" s="28" t="s">
        <v>50</v>
      </c>
      <c r="D147" s="28" t="s">
        <v>68</v>
      </c>
      <c r="E147" s="28" t="s">
        <v>294</v>
      </c>
      <c r="F147" s="28" t="s">
        <v>58</v>
      </c>
      <c r="G147" s="29">
        <f>14+(57)</f>
        <v>71</v>
      </c>
      <c r="H147" s="29">
        <v>0</v>
      </c>
      <c r="I147" s="80">
        <f t="shared" si="14"/>
        <v>0</v>
      </c>
    </row>
    <row r="148" spans="1:9" ht="40.5" x14ac:dyDescent="0.25">
      <c r="A148" s="38" t="s">
        <v>281</v>
      </c>
      <c r="B148" s="36" t="s">
        <v>48</v>
      </c>
      <c r="C148" s="36" t="s">
        <v>50</v>
      </c>
      <c r="D148" s="36" t="s">
        <v>68</v>
      </c>
      <c r="E148" s="36" t="s">
        <v>282</v>
      </c>
      <c r="F148" s="28"/>
      <c r="G148" s="26">
        <f>G149+G151+G153+G155+G157</f>
        <v>28228</v>
      </c>
      <c r="H148" s="26">
        <f>H149+H151+H153+H155+H157</f>
        <v>5283</v>
      </c>
      <c r="I148" s="79">
        <f t="shared" si="14"/>
        <v>18.715459827122004</v>
      </c>
    </row>
    <row r="149" spans="1:9" ht="38.25" x14ac:dyDescent="0.25">
      <c r="A149" s="31" t="s">
        <v>73</v>
      </c>
      <c r="B149" s="28" t="s">
        <v>48</v>
      </c>
      <c r="C149" s="28" t="s">
        <v>50</v>
      </c>
      <c r="D149" s="28" t="s">
        <v>68</v>
      </c>
      <c r="E149" s="28" t="s">
        <v>295</v>
      </c>
      <c r="F149" s="28"/>
      <c r="G149" s="29">
        <f>G150</f>
        <v>1466</v>
      </c>
      <c r="H149" s="29">
        <f>H150</f>
        <v>254</v>
      </c>
      <c r="I149" s="80">
        <f t="shared" si="14"/>
        <v>17.32605729877217</v>
      </c>
    </row>
    <row r="150" spans="1:9" ht="25.5" x14ac:dyDescent="0.25">
      <c r="A150" s="31" t="s">
        <v>57</v>
      </c>
      <c r="B150" s="28" t="s">
        <v>48</v>
      </c>
      <c r="C150" s="28" t="s">
        <v>50</v>
      </c>
      <c r="D150" s="28" t="s">
        <v>68</v>
      </c>
      <c r="E150" s="28" t="s">
        <v>295</v>
      </c>
      <c r="F150" s="28" t="s">
        <v>58</v>
      </c>
      <c r="G150" s="29">
        <f>1275+(183+8)</f>
        <v>1466</v>
      </c>
      <c r="H150" s="29">
        <v>254</v>
      </c>
      <c r="I150" s="80">
        <f t="shared" si="14"/>
        <v>17.32605729877217</v>
      </c>
    </row>
    <row r="151" spans="1:9" ht="38.25" x14ac:dyDescent="0.25">
      <c r="A151" s="31" t="s">
        <v>74</v>
      </c>
      <c r="B151" s="28" t="s">
        <v>48</v>
      </c>
      <c r="C151" s="28" t="s">
        <v>50</v>
      </c>
      <c r="D151" s="28" t="s">
        <v>68</v>
      </c>
      <c r="E151" s="28" t="s">
        <v>296</v>
      </c>
      <c r="F151" s="28"/>
      <c r="G151" s="29">
        <f>G152</f>
        <v>21532</v>
      </c>
      <c r="H151" s="29">
        <f>H152</f>
        <v>4199</v>
      </c>
      <c r="I151" s="80">
        <f t="shared" si="14"/>
        <v>19.501207505108674</v>
      </c>
    </row>
    <row r="152" spans="1:9" ht="25.5" x14ac:dyDescent="0.25">
      <c r="A152" s="31" t="s">
        <v>57</v>
      </c>
      <c r="B152" s="28" t="s">
        <v>48</v>
      </c>
      <c r="C152" s="28" t="s">
        <v>50</v>
      </c>
      <c r="D152" s="28" t="s">
        <v>68</v>
      </c>
      <c r="E152" s="28" t="s">
        <v>296</v>
      </c>
      <c r="F152" s="28" t="s">
        <v>58</v>
      </c>
      <c r="G152" s="29">
        <f>17364+(3091)+1077</f>
        <v>21532</v>
      </c>
      <c r="H152" s="29">
        <v>4199</v>
      </c>
      <c r="I152" s="80">
        <f t="shared" si="14"/>
        <v>19.501207505108674</v>
      </c>
    </row>
    <row r="153" spans="1:9" ht="102" x14ac:dyDescent="0.25">
      <c r="A153" s="31" t="s">
        <v>75</v>
      </c>
      <c r="B153" s="28" t="s">
        <v>48</v>
      </c>
      <c r="C153" s="28" t="s">
        <v>50</v>
      </c>
      <c r="D153" s="28" t="s">
        <v>68</v>
      </c>
      <c r="E153" s="28" t="s">
        <v>297</v>
      </c>
      <c r="F153" s="28"/>
      <c r="G153" s="29">
        <f>G154</f>
        <v>4506</v>
      </c>
      <c r="H153" s="29">
        <f>H154</f>
        <v>499</v>
      </c>
      <c r="I153" s="80">
        <f t="shared" si="14"/>
        <v>11.074123391034178</v>
      </c>
    </row>
    <row r="154" spans="1:9" ht="25.5" x14ac:dyDescent="0.25">
      <c r="A154" s="31" t="s">
        <v>57</v>
      </c>
      <c r="B154" s="28" t="s">
        <v>48</v>
      </c>
      <c r="C154" s="28" t="s">
        <v>50</v>
      </c>
      <c r="D154" s="28" t="s">
        <v>68</v>
      </c>
      <c r="E154" s="28" t="s">
        <v>297</v>
      </c>
      <c r="F154" s="28" t="s">
        <v>58</v>
      </c>
      <c r="G154" s="29">
        <f>19647+(-15141)</f>
        <v>4506</v>
      </c>
      <c r="H154" s="29">
        <v>499</v>
      </c>
      <c r="I154" s="80">
        <f t="shared" si="14"/>
        <v>11.074123391034178</v>
      </c>
    </row>
    <row r="155" spans="1:9" ht="65.25" customHeight="1" x14ac:dyDescent="0.25">
      <c r="A155" s="31" t="s">
        <v>76</v>
      </c>
      <c r="B155" s="28" t="s">
        <v>48</v>
      </c>
      <c r="C155" s="28" t="s">
        <v>50</v>
      </c>
      <c r="D155" s="28" t="s">
        <v>68</v>
      </c>
      <c r="E155" s="28" t="s">
        <v>298</v>
      </c>
      <c r="F155" s="28"/>
      <c r="G155" s="29">
        <f>G156</f>
        <v>265</v>
      </c>
      <c r="H155" s="29">
        <f>H156</f>
        <v>0</v>
      </c>
      <c r="I155" s="80">
        <f t="shared" si="14"/>
        <v>0</v>
      </c>
    </row>
    <row r="156" spans="1:9" ht="25.5" x14ac:dyDescent="0.25">
      <c r="A156" s="31" t="s">
        <v>57</v>
      </c>
      <c r="B156" s="28" t="s">
        <v>48</v>
      </c>
      <c r="C156" s="28" t="s">
        <v>50</v>
      </c>
      <c r="D156" s="28" t="s">
        <v>68</v>
      </c>
      <c r="E156" s="28" t="s">
        <v>298</v>
      </c>
      <c r="F156" s="28" t="s">
        <v>58</v>
      </c>
      <c r="G156" s="29">
        <f>370+(89)-194</f>
        <v>265</v>
      </c>
      <c r="H156" s="29">
        <v>0</v>
      </c>
      <c r="I156" s="80">
        <f t="shared" si="14"/>
        <v>0</v>
      </c>
    </row>
    <row r="157" spans="1:9" ht="102" x14ac:dyDescent="0.25">
      <c r="A157" s="31" t="s">
        <v>460</v>
      </c>
      <c r="B157" s="28" t="s">
        <v>48</v>
      </c>
      <c r="C157" s="28" t="s">
        <v>50</v>
      </c>
      <c r="D157" s="28" t="s">
        <v>68</v>
      </c>
      <c r="E157" s="28" t="s">
        <v>461</v>
      </c>
      <c r="F157" s="28"/>
      <c r="G157" s="29">
        <f>G158</f>
        <v>459</v>
      </c>
      <c r="H157" s="29">
        <f>H158</f>
        <v>331</v>
      </c>
      <c r="I157" s="80">
        <f t="shared" si="14"/>
        <v>72.113289760348593</v>
      </c>
    </row>
    <row r="158" spans="1:9" ht="25.5" x14ac:dyDescent="0.25">
      <c r="A158" s="31" t="s">
        <v>57</v>
      </c>
      <c r="B158" s="28" t="s">
        <v>48</v>
      </c>
      <c r="C158" s="28" t="s">
        <v>50</v>
      </c>
      <c r="D158" s="28" t="s">
        <v>68</v>
      </c>
      <c r="E158" s="28" t="s">
        <v>461</v>
      </c>
      <c r="F158" s="28" t="s">
        <v>58</v>
      </c>
      <c r="G158" s="29">
        <f>0+(254)+11+(194)</f>
        <v>459</v>
      </c>
      <c r="H158" s="29">
        <v>331</v>
      </c>
      <c r="I158" s="80">
        <f t="shared" si="14"/>
        <v>72.113289760348593</v>
      </c>
    </row>
    <row r="159" spans="1:9" ht="25.5" x14ac:dyDescent="0.25">
      <c r="A159" s="37" t="s">
        <v>285</v>
      </c>
      <c r="B159" s="36" t="s">
        <v>48</v>
      </c>
      <c r="C159" s="36" t="s">
        <v>50</v>
      </c>
      <c r="D159" s="36" t="s">
        <v>68</v>
      </c>
      <c r="E159" s="25" t="s">
        <v>123</v>
      </c>
      <c r="F159" s="42"/>
      <c r="G159" s="26">
        <f>G161</f>
        <v>26200</v>
      </c>
      <c r="H159" s="26">
        <f>H161</f>
        <v>3981</v>
      </c>
      <c r="I159" s="79">
        <f t="shared" si="14"/>
        <v>15.194656488549619</v>
      </c>
    </row>
    <row r="160" spans="1:9" x14ac:dyDescent="0.25">
      <c r="A160" s="37" t="s">
        <v>259</v>
      </c>
      <c r="B160" s="36" t="s">
        <v>48</v>
      </c>
      <c r="C160" s="36" t="s">
        <v>50</v>
      </c>
      <c r="D160" s="36" t="s">
        <v>68</v>
      </c>
      <c r="E160" s="36" t="s">
        <v>286</v>
      </c>
      <c r="F160" s="42"/>
      <c r="G160" s="26">
        <f>G161</f>
        <v>26200</v>
      </c>
      <c r="H160" s="26">
        <f>H161</f>
        <v>3981</v>
      </c>
      <c r="I160" s="79">
        <f t="shared" si="14"/>
        <v>15.194656488549619</v>
      </c>
    </row>
    <row r="161" spans="1:9" ht="25.5" x14ac:dyDescent="0.25">
      <c r="A161" s="44" t="s">
        <v>287</v>
      </c>
      <c r="B161" s="36" t="s">
        <v>48</v>
      </c>
      <c r="C161" s="36" t="s">
        <v>50</v>
      </c>
      <c r="D161" s="36" t="s">
        <v>68</v>
      </c>
      <c r="E161" s="36" t="s">
        <v>288</v>
      </c>
      <c r="F161" s="43"/>
      <c r="G161" s="29">
        <f>G162+G164</f>
        <v>26200</v>
      </c>
      <c r="H161" s="29">
        <f>H162+H164</f>
        <v>3981</v>
      </c>
      <c r="I161" s="80">
        <f t="shared" si="14"/>
        <v>15.194656488549619</v>
      </c>
    </row>
    <row r="162" spans="1:9" ht="25.5" x14ac:dyDescent="0.25">
      <c r="A162" s="31" t="s">
        <v>452</v>
      </c>
      <c r="B162" s="28" t="s">
        <v>48</v>
      </c>
      <c r="C162" s="28" t="s">
        <v>50</v>
      </c>
      <c r="D162" s="28" t="s">
        <v>68</v>
      </c>
      <c r="E162" s="28" t="s">
        <v>289</v>
      </c>
      <c r="F162" s="43"/>
      <c r="G162" s="29">
        <f t="shared" ref="G162:H162" si="15">G163</f>
        <v>26200</v>
      </c>
      <c r="H162" s="29">
        <f t="shared" si="15"/>
        <v>3981</v>
      </c>
      <c r="I162" s="80">
        <f t="shared" si="14"/>
        <v>15.194656488549619</v>
      </c>
    </row>
    <row r="163" spans="1:9" ht="25.5" x14ac:dyDescent="0.25">
      <c r="A163" s="31" t="s">
        <v>57</v>
      </c>
      <c r="B163" s="28" t="s">
        <v>48</v>
      </c>
      <c r="C163" s="28" t="s">
        <v>50</v>
      </c>
      <c r="D163" s="28" t="s">
        <v>68</v>
      </c>
      <c r="E163" s="28" t="s">
        <v>289</v>
      </c>
      <c r="F163" s="28" t="s">
        <v>58</v>
      </c>
      <c r="G163" s="29">
        <v>26200</v>
      </c>
      <c r="H163" s="29">
        <v>3981</v>
      </c>
      <c r="I163" s="80">
        <f t="shared" si="14"/>
        <v>15.194656488549619</v>
      </c>
    </row>
    <row r="164" spans="1:9" ht="38.25" hidden="1" x14ac:dyDescent="0.25">
      <c r="A164" s="31" t="s">
        <v>625</v>
      </c>
      <c r="B164" s="28" t="s">
        <v>48</v>
      </c>
      <c r="C164" s="28" t="s">
        <v>50</v>
      </c>
      <c r="D164" s="28" t="s">
        <v>68</v>
      </c>
      <c r="E164" s="28" t="s">
        <v>628</v>
      </c>
      <c r="F164" s="28"/>
      <c r="G164" s="29">
        <f>G165</f>
        <v>0</v>
      </c>
      <c r="I164" s="80" t="e">
        <f t="shared" si="14"/>
        <v>#DIV/0!</v>
      </c>
    </row>
    <row r="165" spans="1:9" ht="25.5" hidden="1" x14ac:dyDescent="0.25">
      <c r="A165" s="31" t="s">
        <v>57</v>
      </c>
      <c r="B165" s="28" t="s">
        <v>48</v>
      </c>
      <c r="C165" s="28" t="s">
        <v>50</v>
      </c>
      <c r="D165" s="28" t="s">
        <v>68</v>
      </c>
      <c r="E165" s="28" t="s">
        <v>628</v>
      </c>
      <c r="F165" s="28" t="s">
        <v>58</v>
      </c>
      <c r="G165" s="29"/>
      <c r="I165" s="80" t="e">
        <f t="shared" si="14"/>
        <v>#DIV/0!</v>
      </c>
    </row>
    <row r="166" spans="1:9" x14ac:dyDescent="0.25">
      <c r="A166" s="37" t="s">
        <v>77</v>
      </c>
      <c r="B166" s="25" t="s">
        <v>48</v>
      </c>
      <c r="C166" s="25" t="s">
        <v>50</v>
      </c>
      <c r="D166" s="25" t="s">
        <v>78</v>
      </c>
      <c r="E166" s="25"/>
      <c r="F166" s="25"/>
      <c r="G166" s="26">
        <f>G167</f>
        <v>38761</v>
      </c>
      <c r="H166" s="26">
        <f>H167</f>
        <v>6645</v>
      </c>
      <c r="I166" s="79">
        <f t="shared" si="14"/>
        <v>17.143520549005444</v>
      </c>
    </row>
    <row r="167" spans="1:9" ht="25.5" x14ac:dyDescent="0.25">
      <c r="A167" s="37" t="s">
        <v>53</v>
      </c>
      <c r="B167" s="25" t="s">
        <v>48</v>
      </c>
      <c r="C167" s="25" t="s">
        <v>50</v>
      </c>
      <c r="D167" s="25" t="s">
        <v>78</v>
      </c>
      <c r="E167" s="25" t="s">
        <v>54</v>
      </c>
      <c r="F167" s="25"/>
      <c r="G167" s="26">
        <f>G168+G172</f>
        <v>38761</v>
      </c>
      <c r="H167" s="26">
        <f>H168+H172</f>
        <v>6645</v>
      </c>
      <c r="I167" s="79">
        <f t="shared" si="14"/>
        <v>17.143520549005444</v>
      </c>
    </row>
    <row r="168" spans="1:9" hidden="1" x14ac:dyDescent="0.25">
      <c r="A168" s="37" t="s">
        <v>272</v>
      </c>
      <c r="B168" s="36" t="s">
        <v>48</v>
      </c>
      <c r="C168" s="36" t="s">
        <v>50</v>
      </c>
      <c r="D168" s="36" t="s">
        <v>78</v>
      </c>
      <c r="E168" s="36" t="s">
        <v>61</v>
      </c>
      <c r="F168" s="28"/>
      <c r="G168" s="26">
        <f t="shared" ref="G168:H170" si="16">G169</f>
        <v>0</v>
      </c>
      <c r="H168" s="26">
        <f t="shared" si="16"/>
        <v>0</v>
      </c>
      <c r="I168" s="79" t="e">
        <f t="shared" si="14"/>
        <v>#DIV/0!</v>
      </c>
    </row>
    <row r="169" spans="1:9" ht="27" hidden="1" x14ac:dyDescent="0.25">
      <c r="A169" s="38" t="s">
        <v>627</v>
      </c>
      <c r="B169" s="36" t="s">
        <v>48</v>
      </c>
      <c r="C169" s="36" t="s">
        <v>50</v>
      </c>
      <c r="D169" s="36" t="s">
        <v>78</v>
      </c>
      <c r="E169" s="36" t="s">
        <v>618</v>
      </c>
      <c r="F169" s="28"/>
      <c r="G169" s="26">
        <f t="shared" si="16"/>
        <v>0</v>
      </c>
      <c r="H169" s="26">
        <f t="shared" si="16"/>
        <v>0</v>
      </c>
      <c r="I169" s="79" t="e">
        <f t="shared" si="14"/>
        <v>#DIV/0!</v>
      </c>
    </row>
    <row r="170" spans="1:9" ht="25.5" hidden="1" x14ac:dyDescent="0.25">
      <c r="A170" s="31" t="s">
        <v>621</v>
      </c>
      <c r="B170" s="28" t="s">
        <v>48</v>
      </c>
      <c r="C170" s="28" t="s">
        <v>50</v>
      </c>
      <c r="D170" s="28" t="s">
        <v>78</v>
      </c>
      <c r="E170" s="28" t="s">
        <v>622</v>
      </c>
      <c r="F170" s="28"/>
      <c r="G170" s="29">
        <f t="shared" si="16"/>
        <v>0</v>
      </c>
      <c r="H170" s="29">
        <f t="shared" si="16"/>
        <v>0</v>
      </c>
      <c r="I170" s="79" t="e">
        <f t="shared" si="14"/>
        <v>#DIV/0!</v>
      </c>
    </row>
    <row r="171" spans="1:9" ht="25.5" hidden="1" x14ac:dyDescent="0.25">
      <c r="A171" s="31" t="s">
        <v>57</v>
      </c>
      <c r="B171" s="28" t="s">
        <v>48</v>
      </c>
      <c r="C171" s="28" t="s">
        <v>50</v>
      </c>
      <c r="D171" s="28" t="s">
        <v>78</v>
      </c>
      <c r="E171" s="28" t="s">
        <v>622</v>
      </c>
      <c r="F171" s="28" t="s">
        <v>58</v>
      </c>
      <c r="G171" s="29"/>
      <c r="I171" s="79" t="e">
        <f t="shared" si="14"/>
        <v>#DIV/0!</v>
      </c>
    </row>
    <row r="172" spans="1:9" x14ac:dyDescent="0.25">
      <c r="A172" s="37" t="s">
        <v>259</v>
      </c>
      <c r="B172" s="25" t="s">
        <v>48</v>
      </c>
      <c r="C172" s="25" t="s">
        <v>50</v>
      </c>
      <c r="D172" s="25" t="s">
        <v>78</v>
      </c>
      <c r="E172" s="25" t="s">
        <v>89</v>
      </c>
      <c r="F172" s="28"/>
      <c r="G172" s="26">
        <f>G173+G176</f>
        <v>38761</v>
      </c>
      <c r="H172" s="26">
        <f>H173+H176</f>
        <v>6645</v>
      </c>
      <c r="I172" s="79">
        <f t="shared" si="14"/>
        <v>17.143520549005444</v>
      </c>
    </row>
    <row r="173" spans="1:9" ht="54" x14ac:dyDescent="0.25">
      <c r="A173" s="38" t="s">
        <v>539</v>
      </c>
      <c r="B173" s="36" t="s">
        <v>48</v>
      </c>
      <c r="C173" s="25" t="s">
        <v>50</v>
      </c>
      <c r="D173" s="36" t="s">
        <v>78</v>
      </c>
      <c r="E173" s="36" t="s">
        <v>90</v>
      </c>
      <c r="F173" s="28"/>
      <c r="G173" s="26">
        <f>G174</f>
        <v>28809</v>
      </c>
      <c r="H173" s="26">
        <f>H174</f>
        <v>5201</v>
      </c>
      <c r="I173" s="79">
        <f t="shared" si="14"/>
        <v>18.053386094623207</v>
      </c>
    </row>
    <row r="174" spans="1:9" ht="25.5" x14ac:dyDescent="0.25">
      <c r="A174" s="31" t="s">
        <v>56</v>
      </c>
      <c r="B174" s="28" t="s">
        <v>48</v>
      </c>
      <c r="C174" s="28" t="s">
        <v>50</v>
      </c>
      <c r="D174" s="28" t="s">
        <v>78</v>
      </c>
      <c r="E174" s="28" t="s">
        <v>279</v>
      </c>
      <c r="F174" s="28"/>
      <c r="G174" s="29">
        <f>G175</f>
        <v>28809</v>
      </c>
      <c r="H174" s="29">
        <f>H175</f>
        <v>5201</v>
      </c>
      <c r="I174" s="80">
        <f t="shared" si="14"/>
        <v>18.053386094623207</v>
      </c>
    </row>
    <row r="175" spans="1:9" ht="25.5" x14ac:dyDescent="0.25">
      <c r="A175" s="31" t="s">
        <v>57</v>
      </c>
      <c r="B175" s="28" t="s">
        <v>48</v>
      </c>
      <c r="C175" s="28" t="s">
        <v>50</v>
      </c>
      <c r="D175" s="28" t="s">
        <v>78</v>
      </c>
      <c r="E175" s="28" t="s">
        <v>279</v>
      </c>
      <c r="F175" s="28" t="s">
        <v>58</v>
      </c>
      <c r="G175" s="29">
        <v>28809</v>
      </c>
      <c r="H175" s="29">
        <v>5201</v>
      </c>
      <c r="I175" s="80">
        <f t="shared" si="14"/>
        <v>18.053386094623207</v>
      </c>
    </row>
    <row r="176" spans="1:9" x14ac:dyDescent="0.25">
      <c r="A176" s="38" t="s">
        <v>299</v>
      </c>
      <c r="B176" s="25" t="s">
        <v>48</v>
      </c>
      <c r="C176" s="25" t="s">
        <v>50</v>
      </c>
      <c r="D176" s="25" t="s">
        <v>78</v>
      </c>
      <c r="E176" s="25" t="s">
        <v>300</v>
      </c>
      <c r="F176" s="25"/>
      <c r="G176" s="26">
        <f>G177</f>
        <v>9952</v>
      </c>
      <c r="H176" s="26">
        <f>H177</f>
        <v>1444</v>
      </c>
      <c r="I176" s="79">
        <f t="shared" si="14"/>
        <v>14.509646302250804</v>
      </c>
    </row>
    <row r="177" spans="1:9" ht="25.5" x14ac:dyDescent="0.25">
      <c r="A177" s="31" t="s">
        <v>79</v>
      </c>
      <c r="B177" s="28" t="s">
        <v>48</v>
      </c>
      <c r="C177" s="28" t="s">
        <v>50</v>
      </c>
      <c r="D177" s="28" t="s">
        <v>78</v>
      </c>
      <c r="E177" s="28" t="s">
        <v>301</v>
      </c>
      <c r="F177" s="28"/>
      <c r="G177" s="29">
        <f>G178+G179</f>
        <v>9952</v>
      </c>
      <c r="H177" s="29">
        <f>H178+H179</f>
        <v>1444</v>
      </c>
      <c r="I177" s="80">
        <f t="shared" si="14"/>
        <v>14.509646302250804</v>
      </c>
    </row>
    <row r="178" spans="1:9" ht="25.5" x14ac:dyDescent="0.25">
      <c r="A178" s="31" t="s">
        <v>57</v>
      </c>
      <c r="B178" s="28" t="s">
        <v>48</v>
      </c>
      <c r="C178" s="28" t="s">
        <v>50</v>
      </c>
      <c r="D178" s="28" t="s">
        <v>78</v>
      </c>
      <c r="E178" s="28" t="s">
        <v>301</v>
      </c>
      <c r="F178" s="28" t="s">
        <v>58</v>
      </c>
      <c r="G178" s="29">
        <f>15926+(-44)-5964</f>
        <v>9918</v>
      </c>
      <c r="H178" s="29">
        <v>1444</v>
      </c>
      <c r="I178" s="80">
        <f t="shared" si="14"/>
        <v>14.559386973180077</v>
      </c>
    </row>
    <row r="179" spans="1:9" x14ac:dyDescent="0.25">
      <c r="A179" s="31" t="s">
        <v>25</v>
      </c>
      <c r="B179" s="28" t="s">
        <v>48</v>
      </c>
      <c r="C179" s="28" t="s">
        <v>50</v>
      </c>
      <c r="D179" s="28" t="s">
        <v>78</v>
      </c>
      <c r="E179" s="28" t="s">
        <v>301</v>
      </c>
      <c r="F179" s="28" t="s">
        <v>26</v>
      </c>
      <c r="G179" s="29">
        <v>34</v>
      </c>
      <c r="H179" s="29">
        <v>0</v>
      </c>
      <c r="I179" s="80">
        <f t="shared" si="14"/>
        <v>0</v>
      </c>
    </row>
    <row r="180" spans="1:9" ht="25.5" x14ac:dyDescent="0.25">
      <c r="A180" s="37" t="s">
        <v>537</v>
      </c>
      <c r="B180" s="25" t="s">
        <v>48</v>
      </c>
      <c r="C180" s="25" t="s">
        <v>50</v>
      </c>
      <c r="D180" s="25" t="s">
        <v>538</v>
      </c>
      <c r="E180" s="25"/>
      <c r="F180" s="25"/>
      <c r="G180" s="26">
        <f t="shared" ref="G180:H181" si="17">G181</f>
        <v>30</v>
      </c>
      <c r="H180" s="26">
        <f t="shared" si="17"/>
        <v>0</v>
      </c>
      <c r="I180" s="79">
        <f t="shared" si="14"/>
        <v>0</v>
      </c>
    </row>
    <row r="181" spans="1:9" ht="25.5" x14ac:dyDescent="0.25">
      <c r="A181" s="37" t="s">
        <v>53</v>
      </c>
      <c r="B181" s="25" t="s">
        <v>48</v>
      </c>
      <c r="C181" s="25" t="s">
        <v>50</v>
      </c>
      <c r="D181" s="25" t="s">
        <v>538</v>
      </c>
      <c r="E181" s="25" t="s">
        <v>54</v>
      </c>
      <c r="F181" s="25"/>
      <c r="G181" s="26">
        <f t="shared" si="17"/>
        <v>30</v>
      </c>
      <c r="H181" s="26">
        <f t="shared" si="17"/>
        <v>0</v>
      </c>
      <c r="I181" s="79">
        <f t="shared" si="14"/>
        <v>0</v>
      </c>
    </row>
    <row r="182" spans="1:9" x14ac:dyDescent="0.25">
      <c r="A182" s="37" t="s">
        <v>259</v>
      </c>
      <c r="B182" s="36" t="s">
        <v>48</v>
      </c>
      <c r="C182" s="25" t="s">
        <v>50</v>
      </c>
      <c r="D182" s="36" t="s">
        <v>538</v>
      </c>
      <c r="E182" s="36" t="s">
        <v>89</v>
      </c>
      <c r="F182" s="36"/>
      <c r="G182" s="26">
        <f>G183+G186</f>
        <v>30</v>
      </c>
      <c r="H182" s="26">
        <f>H183+H186</f>
        <v>0</v>
      </c>
      <c r="I182" s="79">
        <f t="shared" si="14"/>
        <v>0</v>
      </c>
    </row>
    <row r="183" spans="1:9" ht="54" x14ac:dyDescent="0.25">
      <c r="A183" s="38" t="s">
        <v>539</v>
      </c>
      <c r="B183" s="25" t="s">
        <v>48</v>
      </c>
      <c r="C183" s="25" t="s">
        <v>50</v>
      </c>
      <c r="D183" s="25" t="s">
        <v>538</v>
      </c>
      <c r="E183" s="25" t="s">
        <v>90</v>
      </c>
      <c r="F183" s="25"/>
      <c r="G183" s="26">
        <f>G184</f>
        <v>30</v>
      </c>
      <c r="H183" s="26">
        <f>H184</f>
        <v>0</v>
      </c>
      <c r="I183" s="79">
        <f t="shared" si="14"/>
        <v>0</v>
      </c>
    </row>
    <row r="184" spans="1:9" ht="25.5" x14ac:dyDescent="0.25">
      <c r="A184" s="44" t="s">
        <v>138</v>
      </c>
      <c r="B184" s="28" t="s">
        <v>48</v>
      </c>
      <c r="C184" s="28" t="s">
        <v>50</v>
      </c>
      <c r="D184" s="28" t="s">
        <v>538</v>
      </c>
      <c r="E184" s="28" t="s">
        <v>279</v>
      </c>
      <c r="F184" s="25"/>
      <c r="G184" s="29">
        <f>G185</f>
        <v>30</v>
      </c>
      <c r="H184" s="29">
        <f>H185</f>
        <v>0</v>
      </c>
      <c r="I184" s="80">
        <f t="shared" si="14"/>
        <v>0</v>
      </c>
    </row>
    <row r="185" spans="1:9" ht="25.5" x14ac:dyDescent="0.25">
      <c r="A185" s="47" t="s">
        <v>57</v>
      </c>
      <c r="B185" s="28" t="s">
        <v>48</v>
      </c>
      <c r="C185" s="28" t="s">
        <v>50</v>
      </c>
      <c r="D185" s="28" t="s">
        <v>538</v>
      </c>
      <c r="E185" s="28" t="s">
        <v>279</v>
      </c>
      <c r="F185" s="28" t="s">
        <v>58</v>
      </c>
      <c r="G185" s="29">
        <v>30</v>
      </c>
      <c r="H185" s="29">
        <v>0</v>
      </c>
      <c r="I185" s="80">
        <f t="shared" si="14"/>
        <v>0</v>
      </c>
    </row>
    <row r="186" spans="1:9" ht="25.5" hidden="1" x14ac:dyDescent="0.25">
      <c r="A186" s="44" t="s">
        <v>302</v>
      </c>
      <c r="B186" s="25" t="s">
        <v>48</v>
      </c>
      <c r="C186" s="25" t="s">
        <v>50</v>
      </c>
      <c r="D186" s="25" t="s">
        <v>538</v>
      </c>
      <c r="E186" s="25" t="s">
        <v>303</v>
      </c>
      <c r="F186" s="28"/>
      <c r="G186" s="26">
        <f>G187</f>
        <v>0</v>
      </c>
      <c r="H186" s="26">
        <f>H187</f>
        <v>0</v>
      </c>
      <c r="I186" s="79" t="e">
        <f t="shared" si="14"/>
        <v>#DIV/0!</v>
      </c>
    </row>
    <row r="187" spans="1:9" hidden="1" x14ac:dyDescent="0.25">
      <c r="A187" s="47" t="s">
        <v>629</v>
      </c>
      <c r="B187" s="28" t="s">
        <v>48</v>
      </c>
      <c r="C187" s="28" t="s">
        <v>50</v>
      </c>
      <c r="D187" s="28" t="s">
        <v>538</v>
      </c>
      <c r="E187" s="28" t="s">
        <v>304</v>
      </c>
      <c r="F187" s="28"/>
      <c r="G187" s="29">
        <f>G188</f>
        <v>0</v>
      </c>
      <c r="H187" s="29">
        <f>H188</f>
        <v>0</v>
      </c>
      <c r="I187" s="80" t="e">
        <f t="shared" si="14"/>
        <v>#DIV/0!</v>
      </c>
    </row>
    <row r="188" spans="1:9" ht="25.5" hidden="1" x14ac:dyDescent="0.25">
      <c r="A188" s="31" t="s">
        <v>18</v>
      </c>
      <c r="B188" s="28" t="s">
        <v>48</v>
      </c>
      <c r="C188" s="28" t="s">
        <v>50</v>
      </c>
      <c r="D188" s="28" t="s">
        <v>538</v>
      </c>
      <c r="E188" s="28" t="s">
        <v>304</v>
      </c>
      <c r="F188" s="28" t="s">
        <v>19</v>
      </c>
      <c r="G188" s="29">
        <v>0</v>
      </c>
      <c r="H188" s="29">
        <v>0</v>
      </c>
      <c r="I188" s="80" t="e">
        <f t="shared" si="14"/>
        <v>#DIV/0!</v>
      </c>
    </row>
    <row r="189" spans="1:9" x14ac:dyDescent="0.25">
      <c r="A189" s="27" t="s">
        <v>80</v>
      </c>
      <c r="B189" s="25" t="s">
        <v>48</v>
      </c>
      <c r="C189" s="25" t="s">
        <v>50</v>
      </c>
      <c r="D189" s="25" t="s">
        <v>81</v>
      </c>
      <c r="E189" s="25"/>
      <c r="F189" s="25"/>
      <c r="G189" s="26">
        <f>G190</f>
        <v>21119</v>
      </c>
      <c r="H189" s="26">
        <f>H190</f>
        <v>2866</v>
      </c>
      <c r="I189" s="79">
        <f t="shared" si="14"/>
        <v>13.570718310526066</v>
      </c>
    </row>
    <row r="190" spans="1:9" ht="25.5" x14ac:dyDescent="0.25">
      <c r="A190" s="37" t="s">
        <v>53</v>
      </c>
      <c r="B190" s="25" t="s">
        <v>48</v>
      </c>
      <c r="C190" s="25" t="s">
        <v>50</v>
      </c>
      <c r="D190" s="25" t="s">
        <v>81</v>
      </c>
      <c r="E190" s="25" t="s">
        <v>54</v>
      </c>
      <c r="F190" s="25"/>
      <c r="G190" s="26">
        <f>G191+G195</f>
        <v>21119</v>
      </c>
      <c r="H190" s="26">
        <f>H191+H195</f>
        <v>2866</v>
      </c>
      <c r="I190" s="79">
        <f t="shared" si="14"/>
        <v>13.570718310526066</v>
      </c>
    </row>
    <row r="191" spans="1:9" x14ac:dyDescent="0.25">
      <c r="A191" s="37" t="s">
        <v>272</v>
      </c>
      <c r="B191" s="25" t="s">
        <v>48</v>
      </c>
      <c r="C191" s="25" t="s">
        <v>50</v>
      </c>
      <c r="D191" s="25" t="s">
        <v>81</v>
      </c>
      <c r="E191" s="25" t="s">
        <v>61</v>
      </c>
      <c r="F191" s="28"/>
      <c r="G191" s="26">
        <f t="shared" ref="G191:H193" si="18">G192</f>
        <v>4086</v>
      </c>
      <c r="H191" s="26">
        <f t="shared" si="18"/>
        <v>0</v>
      </c>
      <c r="I191" s="79">
        <f t="shared" si="14"/>
        <v>0</v>
      </c>
    </row>
    <row r="192" spans="1:9" ht="67.5" x14ac:dyDescent="0.25">
      <c r="A192" s="38" t="s">
        <v>305</v>
      </c>
      <c r="B192" s="36" t="s">
        <v>48</v>
      </c>
      <c r="C192" s="25" t="s">
        <v>50</v>
      </c>
      <c r="D192" s="36" t="s">
        <v>81</v>
      </c>
      <c r="E192" s="36" t="s">
        <v>86</v>
      </c>
      <c r="F192" s="28"/>
      <c r="G192" s="26">
        <f t="shared" si="18"/>
        <v>4086</v>
      </c>
      <c r="H192" s="26">
        <f t="shared" si="18"/>
        <v>0</v>
      </c>
      <c r="I192" s="79">
        <f t="shared" si="14"/>
        <v>0</v>
      </c>
    </row>
    <row r="193" spans="1:9" ht="25.5" x14ac:dyDescent="0.25">
      <c r="A193" s="31" t="s">
        <v>82</v>
      </c>
      <c r="B193" s="28" t="s">
        <v>48</v>
      </c>
      <c r="C193" s="28" t="s">
        <v>50</v>
      </c>
      <c r="D193" s="28" t="s">
        <v>81</v>
      </c>
      <c r="E193" s="28" t="s">
        <v>306</v>
      </c>
      <c r="F193" s="28"/>
      <c r="G193" s="29">
        <f t="shared" si="18"/>
        <v>4086</v>
      </c>
      <c r="H193" s="29">
        <f t="shared" si="18"/>
        <v>0</v>
      </c>
      <c r="I193" s="80">
        <f t="shared" ref="I193:I256" si="19">H193/G193*100</f>
        <v>0</v>
      </c>
    </row>
    <row r="194" spans="1:9" ht="25.5" x14ac:dyDescent="0.25">
      <c r="A194" s="31" t="s">
        <v>57</v>
      </c>
      <c r="B194" s="28" t="s">
        <v>48</v>
      </c>
      <c r="C194" s="28" t="s">
        <v>50</v>
      </c>
      <c r="D194" s="28" t="s">
        <v>81</v>
      </c>
      <c r="E194" s="28" t="s">
        <v>306</v>
      </c>
      <c r="F194" s="28" t="s">
        <v>58</v>
      </c>
      <c r="G194" s="29">
        <f>4273+(-179-58)+50</f>
        <v>4086</v>
      </c>
      <c r="H194" s="29">
        <v>0</v>
      </c>
      <c r="I194" s="80">
        <f t="shared" si="19"/>
        <v>0</v>
      </c>
    </row>
    <row r="195" spans="1:9" x14ac:dyDescent="0.25">
      <c r="A195" s="37" t="s">
        <v>259</v>
      </c>
      <c r="B195" s="25" t="s">
        <v>48</v>
      </c>
      <c r="C195" s="25" t="s">
        <v>50</v>
      </c>
      <c r="D195" s="25" t="s">
        <v>81</v>
      </c>
      <c r="E195" s="25" t="s">
        <v>89</v>
      </c>
      <c r="F195" s="28"/>
      <c r="G195" s="26">
        <f>G196+G205+G214+G217+G222+G225</f>
        <v>17033</v>
      </c>
      <c r="H195" s="26">
        <f>H196+H205+H214+H217+H222+H225</f>
        <v>2866</v>
      </c>
      <c r="I195" s="79">
        <f>H195/G195*100</f>
        <v>16.826160981623907</v>
      </c>
    </row>
    <row r="196" spans="1:9" ht="27" x14ac:dyDescent="0.25">
      <c r="A196" s="48" t="s">
        <v>540</v>
      </c>
      <c r="B196" s="36" t="s">
        <v>48</v>
      </c>
      <c r="C196" s="25" t="s">
        <v>50</v>
      </c>
      <c r="D196" s="36" t="s">
        <v>81</v>
      </c>
      <c r="E196" s="36" t="s">
        <v>541</v>
      </c>
      <c r="F196" s="28"/>
      <c r="G196" s="26">
        <f>G197+G199+G201+G203</f>
        <v>1091</v>
      </c>
      <c r="H196" s="26">
        <f>H197+H199+H201+H203</f>
        <v>265</v>
      </c>
      <c r="I196" s="79">
        <f t="shared" si="19"/>
        <v>24.289642529789184</v>
      </c>
    </row>
    <row r="197" spans="1:9" ht="25.5" x14ac:dyDescent="0.25">
      <c r="A197" s="47" t="s">
        <v>542</v>
      </c>
      <c r="B197" s="28" t="s">
        <v>48</v>
      </c>
      <c r="C197" s="28" t="s">
        <v>50</v>
      </c>
      <c r="D197" s="28" t="s">
        <v>81</v>
      </c>
      <c r="E197" s="28" t="s">
        <v>543</v>
      </c>
      <c r="F197" s="28"/>
      <c r="G197" s="29">
        <f t="shared" ref="G197:H201" si="20">G198</f>
        <v>150</v>
      </c>
      <c r="H197" s="29">
        <f t="shared" si="20"/>
        <v>0</v>
      </c>
      <c r="I197" s="80">
        <f t="shared" si="19"/>
        <v>0</v>
      </c>
    </row>
    <row r="198" spans="1:9" ht="25.5" x14ac:dyDescent="0.25">
      <c r="A198" s="31" t="s">
        <v>18</v>
      </c>
      <c r="B198" s="28" t="s">
        <v>48</v>
      </c>
      <c r="C198" s="28" t="s">
        <v>50</v>
      </c>
      <c r="D198" s="28" t="s">
        <v>81</v>
      </c>
      <c r="E198" s="28" t="s">
        <v>543</v>
      </c>
      <c r="F198" s="28" t="s">
        <v>19</v>
      </c>
      <c r="G198" s="29">
        <v>150</v>
      </c>
      <c r="H198" s="29">
        <v>0</v>
      </c>
      <c r="I198" s="80">
        <f t="shared" si="19"/>
        <v>0</v>
      </c>
    </row>
    <row r="199" spans="1:9" x14ac:dyDescent="0.25">
      <c r="A199" s="47" t="s">
        <v>544</v>
      </c>
      <c r="B199" s="28" t="s">
        <v>48</v>
      </c>
      <c r="C199" s="28" t="s">
        <v>50</v>
      </c>
      <c r="D199" s="28" t="s">
        <v>81</v>
      </c>
      <c r="E199" s="28" t="s">
        <v>606</v>
      </c>
      <c r="F199" s="28"/>
      <c r="G199" s="29">
        <f t="shared" si="20"/>
        <v>265</v>
      </c>
      <c r="H199" s="29">
        <f t="shared" si="20"/>
        <v>265</v>
      </c>
      <c r="I199" s="80">
        <f t="shared" si="19"/>
        <v>100</v>
      </c>
    </row>
    <row r="200" spans="1:9" ht="25.5" x14ac:dyDescent="0.25">
      <c r="A200" s="31" t="s">
        <v>18</v>
      </c>
      <c r="B200" s="28" t="s">
        <v>48</v>
      </c>
      <c r="C200" s="28" t="s">
        <v>50</v>
      </c>
      <c r="D200" s="28" t="s">
        <v>81</v>
      </c>
      <c r="E200" s="28" t="s">
        <v>606</v>
      </c>
      <c r="F200" s="28" t="s">
        <v>19</v>
      </c>
      <c r="G200" s="29">
        <v>265</v>
      </c>
      <c r="H200" s="29">
        <v>265</v>
      </c>
      <c r="I200" s="80">
        <f t="shared" si="19"/>
        <v>100</v>
      </c>
    </row>
    <row r="201" spans="1:9" x14ac:dyDescent="0.25">
      <c r="A201" s="47" t="s">
        <v>545</v>
      </c>
      <c r="B201" s="28" t="s">
        <v>48</v>
      </c>
      <c r="C201" s="28" t="s">
        <v>50</v>
      </c>
      <c r="D201" s="28" t="s">
        <v>81</v>
      </c>
      <c r="E201" s="28" t="s">
        <v>607</v>
      </c>
      <c r="F201" s="28"/>
      <c r="G201" s="29">
        <f t="shared" si="20"/>
        <v>50</v>
      </c>
      <c r="H201" s="29">
        <f t="shared" si="20"/>
        <v>0</v>
      </c>
      <c r="I201" s="80">
        <f t="shared" si="19"/>
        <v>0</v>
      </c>
    </row>
    <row r="202" spans="1:9" ht="25.5" x14ac:dyDescent="0.25">
      <c r="A202" s="31" t="s">
        <v>18</v>
      </c>
      <c r="B202" s="28" t="s">
        <v>48</v>
      </c>
      <c r="C202" s="28" t="s">
        <v>50</v>
      </c>
      <c r="D202" s="28" t="s">
        <v>81</v>
      </c>
      <c r="E202" s="28" t="s">
        <v>607</v>
      </c>
      <c r="F202" s="28" t="s">
        <v>19</v>
      </c>
      <c r="G202" s="29">
        <v>50</v>
      </c>
      <c r="H202" s="29">
        <v>0</v>
      </c>
      <c r="I202" s="80">
        <f t="shared" si="19"/>
        <v>0</v>
      </c>
    </row>
    <row r="203" spans="1:9" x14ac:dyDescent="0.25">
      <c r="A203" s="31" t="s">
        <v>546</v>
      </c>
      <c r="B203" s="28" t="s">
        <v>48</v>
      </c>
      <c r="C203" s="28" t="s">
        <v>50</v>
      </c>
      <c r="D203" s="28" t="s">
        <v>81</v>
      </c>
      <c r="E203" s="28" t="s">
        <v>608</v>
      </c>
      <c r="F203" s="28"/>
      <c r="G203" s="29">
        <f>G204</f>
        <v>626</v>
      </c>
      <c r="H203" s="29">
        <f>H204</f>
        <v>0</v>
      </c>
      <c r="I203" s="80">
        <f t="shared" si="19"/>
        <v>0</v>
      </c>
    </row>
    <row r="204" spans="1:9" ht="25.5" x14ac:dyDescent="0.25">
      <c r="A204" s="31" t="s">
        <v>18</v>
      </c>
      <c r="B204" s="28" t="s">
        <v>48</v>
      </c>
      <c r="C204" s="28" t="s">
        <v>50</v>
      </c>
      <c r="D204" s="28" t="s">
        <v>81</v>
      </c>
      <c r="E204" s="28" t="s">
        <v>608</v>
      </c>
      <c r="F204" s="28" t="s">
        <v>19</v>
      </c>
      <c r="G204" s="29">
        <v>626</v>
      </c>
      <c r="H204" s="29">
        <v>0</v>
      </c>
      <c r="I204" s="80">
        <f t="shared" si="19"/>
        <v>0</v>
      </c>
    </row>
    <row r="205" spans="1:9" ht="27" x14ac:dyDescent="0.25">
      <c r="A205" s="38" t="s">
        <v>307</v>
      </c>
      <c r="B205" s="28" t="s">
        <v>48</v>
      </c>
      <c r="C205" s="28" t="s">
        <v>50</v>
      </c>
      <c r="D205" s="28" t="s">
        <v>81</v>
      </c>
      <c r="E205" s="36" t="s">
        <v>308</v>
      </c>
      <c r="F205" s="49"/>
      <c r="G205" s="26">
        <f>G206+G208+G212+G210</f>
        <v>1285</v>
      </c>
      <c r="H205" s="26">
        <f>H206+H208+H212+H210</f>
        <v>0</v>
      </c>
      <c r="I205" s="79">
        <f t="shared" si="19"/>
        <v>0</v>
      </c>
    </row>
    <row r="206" spans="1:9" x14ac:dyDescent="0.25">
      <c r="A206" s="47" t="s">
        <v>83</v>
      </c>
      <c r="B206" s="28" t="s">
        <v>48</v>
      </c>
      <c r="C206" s="28" t="s">
        <v>50</v>
      </c>
      <c r="D206" s="28" t="s">
        <v>81</v>
      </c>
      <c r="E206" s="28" t="s">
        <v>309</v>
      </c>
      <c r="F206" s="49"/>
      <c r="G206" s="29">
        <f>G207</f>
        <v>629</v>
      </c>
      <c r="H206" s="29">
        <f>H207</f>
        <v>0</v>
      </c>
      <c r="I206" s="80">
        <f t="shared" si="19"/>
        <v>0</v>
      </c>
    </row>
    <row r="207" spans="1:9" ht="25.5" x14ac:dyDescent="0.25">
      <c r="A207" s="31" t="s">
        <v>57</v>
      </c>
      <c r="B207" s="28" t="s">
        <v>48</v>
      </c>
      <c r="C207" s="28" t="s">
        <v>50</v>
      </c>
      <c r="D207" s="28" t="s">
        <v>81</v>
      </c>
      <c r="E207" s="28" t="s">
        <v>309</v>
      </c>
      <c r="F207" s="28" t="s">
        <v>58</v>
      </c>
      <c r="G207" s="29">
        <f>1927+(-1490)+192</f>
        <v>629</v>
      </c>
      <c r="H207" s="29">
        <v>0</v>
      </c>
      <c r="I207" s="80">
        <f t="shared" si="19"/>
        <v>0</v>
      </c>
    </row>
    <row r="208" spans="1:9" x14ac:dyDescent="0.25">
      <c r="A208" s="50" t="s">
        <v>84</v>
      </c>
      <c r="B208" s="28" t="s">
        <v>48</v>
      </c>
      <c r="C208" s="28" t="s">
        <v>50</v>
      </c>
      <c r="D208" s="28" t="s">
        <v>81</v>
      </c>
      <c r="E208" s="28" t="s">
        <v>310</v>
      </c>
      <c r="F208" s="28"/>
      <c r="G208" s="29">
        <f>G209</f>
        <v>355</v>
      </c>
      <c r="H208" s="29">
        <f>H209</f>
        <v>0</v>
      </c>
      <c r="I208" s="80">
        <f t="shared" si="19"/>
        <v>0</v>
      </c>
    </row>
    <row r="209" spans="1:9" ht="25.5" x14ac:dyDescent="0.25">
      <c r="A209" s="31" t="s">
        <v>57</v>
      </c>
      <c r="B209" s="28" t="s">
        <v>48</v>
      </c>
      <c r="C209" s="28" t="s">
        <v>50</v>
      </c>
      <c r="D209" s="28" t="s">
        <v>81</v>
      </c>
      <c r="E209" s="28" t="s">
        <v>310</v>
      </c>
      <c r="F209" s="28" t="s">
        <v>58</v>
      </c>
      <c r="G209" s="80">
        <f>356+(-109)+109-1</f>
        <v>355</v>
      </c>
      <c r="H209" s="80">
        <v>0</v>
      </c>
      <c r="I209" s="80">
        <f t="shared" si="19"/>
        <v>0</v>
      </c>
    </row>
    <row r="210" spans="1:9" ht="25.5" x14ac:dyDescent="0.25">
      <c r="A210" s="31" t="s">
        <v>63</v>
      </c>
      <c r="B210" s="28" t="s">
        <v>48</v>
      </c>
      <c r="C210" s="28" t="s">
        <v>50</v>
      </c>
      <c r="D210" s="28" t="s">
        <v>81</v>
      </c>
      <c r="E210" s="28" t="s">
        <v>311</v>
      </c>
      <c r="F210" s="28"/>
      <c r="G210" s="29">
        <f>G211</f>
        <v>247</v>
      </c>
      <c r="H210" s="29">
        <f>H211</f>
        <v>0</v>
      </c>
      <c r="I210" s="80">
        <f t="shared" si="19"/>
        <v>0</v>
      </c>
    </row>
    <row r="211" spans="1:9" ht="25.5" x14ac:dyDescent="0.25">
      <c r="A211" s="31" t="s">
        <v>57</v>
      </c>
      <c r="B211" s="28" t="s">
        <v>48</v>
      </c>
      <c r="C211" s="28" t="s">
        <v>50</v>
      </c>
      <c r="D211" s="28" t="s">
        <v>81</v>
      </c>
      <c r="E211" s="28" t="s">
        <v>311</v>
      </c>
      <c r="F211" s="28" t="s">
        <v>58</v>
      </c>
      <c r="G211" s="29">
        <f>247+(-75)+75</f>
        <v>247</v>
      </c>
      <c r="H211" s="29">
        <v>0</v>
      </c>
      <c r="I211" s="80">
        <f t="shared" si="19"/>
        <v>0</v>
      </c>
    </row>
    <row r="212" spans="1:9" ht="26.25" x14ac:dyDescent="0.25">
      <c r="A212" s="41" t="s">
        <v>85</v>
      </c>
      <c r="B212" s="28" t="s">
        <v>48</v>
      </c>
      <c r="C212" s="28" t="s">
        <v>50</v>
      </c>
      <c r="D212" s="28" t="s">
        <v>81</v>
      </c>
      <c r="E212" s="28" t="s">
        <v>312</v>
      </c>
      <c r="F212" s="51"/>
      <c r="G212" s="29">
        <f>G213</f>
        <v>54</v>
      </c>
      <c r="H212" s="29">
        <f>H213</f>
        <v>0</v>
      </c>
      <c r="I212" s="80">
        <f t="shared" si="19"/>
        <v>0</v>
      </c>
    </row>
    <row r="213" spans="1:9" ht="25.5" x14ac:dyDescent="0.25">
      <c r="A213" s="31" t="s">
        <v>57</v>
      </c>
      <c r="B213" s="28" t="s">
        <v>48</v>
      </c>
      <c r="C213" s="28" t="s">
        <v>50</v>
      </c>
      <c r="D213" s="28" t="s">
        <v>81</v>
      </c>
      <c r="E213" s="28" t="s">
        <v>312</v>
      </c>
      <c r="F213" s="28" t="s">
        <v>58</v>
      </c>
      <c r="G213" s="80">
        <v>54</v>
      </c>
      <c r="H213" s="80">
        <v>0</v>
      </c>
      <c r="I213" s="80">
        <f t="shared" si="19"/>
        <v>0</v>
      </c>
    </row>
    <row r="214" spans="1:9" ht="40.5" x14ac:dyDescent="0.25">
      <c r="A214" s="38" t="s">
        <v>313</v>
      </c>
      <c r="B214" s="36" t="s">
        <v>48</v>
      </c>
      <c r="C214" s="36" t="s">
        <v>50</v>
      </c>
      <c r="D214" s="36" t="s">
        <v>81</v>
      </c>
      <c r="E214" s="36" t="s">
        <v>314</v>
      </c>
      <c r="F214" s="51"/>
      <c r="G214" s="26">
        <f t="shared" ref="G214:H215" si="21">G215</f>
        <v>563</v>
      </c>
      <c r="H214" s="26">
        <f t="shared" si="21"/>
        <v>0</v>
      </c>
      <c r="I214" s="79">
        <f t="shared" si="19"/>
        <v>0</v>
      </c>
    </row>
    <row r="215" spans="1:9" ht="26.25" x14ac:dyDescent="0.25">
      <c r="A215" s="41" t="s">
        <v>87</v>
      </c>
      <c r="B215" s="28" t="s">
        <v>48</v>
      </c>
      <c r="C215" s="28" t="s">
        <v>50</v>
      </c>
      <c r="D215" s="28" t="s">
        <v>81</v>
      </c>
      <c r="E215" s="52" t="s">
        <v>315</v>
      </c>
      <c r="F215" s="51"/>
      <c r="G215" s="29">
        <f t="shared" si="21"/>
        <v>563</v>
      </c>
      <c r="H215" s="29">
        <f t="shared" si="21"/>
        <v>0</v>
      </c>
      <c r="I215" s="80">
        <f t="shared" si="19"/>
        <v>0</v>
      </c>
    </row>
    <row r="216" spans="1:9" ht="25.5" x14ac:dyDescent="0.25">
      <c r="A216" s="31" t="s">
        <v>57</v>
      </c>
      <c r="B216" s="28" t="s">
        <v>48</v>
      </c>
      <c r="C216" s="28" t="s">
        <v>50</v>
      </c>
      <c r="D216" s="28" t="s">
        <v>81</v>
      </c>
      <c r="E216" s="52" t="s">
        <v>315</v>
      </c>
      <c r="F216" s="28" t="s">
        <v>58</v>
      </c>
      <c r="G216" s="29">
        <f>563+(-171)+171</f>
        <v>563</v>
      </c>
      <c r="H216" s="29">
        <v>0</v>
      </c>
      <c r="I216" s="80">
        <f t="shared" si="19"/>
        <v>0</v>
      </c>
    </row>
    <row r="217" spans="1:9" ht="27" x14ac:dyDescent="0.25">
      <c r="A217" s="38" t="s">
        <v>302</v>
      </c>
      <c r="B217" s="36" t="s">
        <v>48</v>
      </c>
      <c r="C217" s="36" t="s">
        <v>50</v>
      </c>
      <c r="D217" s="36" t="s">
        <v>81</v>
      </c>
      <c r="E217" s="36" t="s">
        <v>303</v>
      </c>
      <c r="F217" s="28"/>
      <c r="G217" s="26">
        <f>G218</f>
        <v>9507</v>
      </c>
      <c r="H217" s="26">
        <f>H218</f>
        <v>1979</v>
      </c>
      <c r="I217" s="79">
        <f t="shared" si="19"/>
        <v>20.816240664773325</v>
      </c>
    </row>
    <row r="218" spans="1:9" ht="25.5" x14ac:dyDescent="0.25">
      <c r="A218" s="31" t="s">
        <v>22</v>
      </c>
      <c r="B218" s="28" t="s">
        <v>48</v>
      </c>
      <c r="C218" s="28" t="s">
        <v>50</v>
      </c>
      <c r="D218" s="28" t="s">
        <v>81</v>
      </c>
      <c r="E218" s="28" t="s">
        <v>304</v>
      </c>
      <c r="F218" s="28"/>
      <c r="G218" s="29">
        <f>SUM(G219:G221)</f>
        <v>9507</v>
      </c>
      <c r="H218" s="29">
        <f>SUM(H219:H221)</f>
        <v>1979</v>
      </c>
      <c r="I218" s="80">
        <f t="shared" si="19"/>
        <v>20.816240664773325</v>
      </c>
    </row>
    <row r="219" spans="1:9" ht="51" x14ac:dyDescent="0.25">
      <c r="A219" s="31" t="s">
        <v>23</v>
      </c>
      <c r="B219" s="28" t="s">
        <v>48</v>
      </c>
      <c r="C219" s="28" t="s">
        <v>50</v>
      </c>
      <c r="D219" s="28" t="s">
        <v>81</v>
      </c>
      <c r="E219" s="28" t="s">
        <v>304</v>
      </c>
      <c r="F219" s="28" t="s">
        <v>24</v>
      </c>
      <c r="G219" s="29">
        <f>9116+(-94)</f>
        <v>9022</v>
      </c>
      <c r="H219" s="29">
        <v>1875</v>
      </c>
      <c r="I219" s="80">
        <f t="shared" si="19"/>
        <v>20.782531589448016</v>
      </c>
    </row>
    <row r="220" spans="1:9" ht="25.5" x14ac:dyDescent="0.25">
      <c r="A220" s="31" t="s">
        <v>18</v>
      </c>
      <c r="B220" s="28" t="s">
        <v>48</v>
      </c>
      <c r="C220" s="28" t="s">
        <v>50</v>
      </c>
      <c r="D220" s="28" t="s">
        <v>81</v>
      </c>
      <c r="E220" s="28" t="s">
        <v>304</v>
      </c>
      <c r="F220" s="28" t="s">
        <v>19</v>
      </c>
      <c r="G220" s="29">
        <v>435</v>
      </c>
      <c r="H220" s="29">
        <v>54</v>
      </c>
      <c r="I220" s="80">
        <f t="shared" si="19"/>
        <v>12.413793103448276</v>
      </c>
    </row>
    <row r="221" spans="1:9" x14ac:dyDescent="0.25">
      <c r="A221" s="31" t="s">
        <v>25</v>
      </c>
      <c r="B221" s="28" t="s">
        <v>48</v>
      </c>
      <c r="C221" s="28" t="s">
        <v>50</v>
      </c>
      <c r="D221" s="28" t="s">
        <v>81</v>
      </c>
      <c r="E221" s="28" t="s">
        <v>304</v>
      </c>
      <c r="F221" s="28" t="s">
        <v>26</v>
      </c>
      <c r="G221" s="29">
        <v>50</v>
      </c>
      <c r="H221" s="29">
        <v>50</v>
      </c>
      <c r="I221" s="80">
        <f t="shared" si="19"/>
        <v>100</v>
      </c>
    </row>
    <row r="222" spans="1:9" ht="25.5" hidden="1" x14ac:dyDescent="0.25">
      <c r="A222" s="31" t="s">
        <v>630</v>
      </c>
      <c r="B222" s="36" t="s">
        <v>48</v>
      </c>
      <c r="C222" s="36" t="s">
        <v>50</v>
      </c>
      <c r="D222" s="36" t="s">
        <v>81</v>
      </c>
      <c r="E222" s="25" t="s">
        <v>631</v>
      </c>
      <c r="F222" s="25"/>
      <c r="G222" s="26">
        <f>G223</f>
        <v>0</v>
      </c>
      <c r="I222" s="80" t="e">
        <f t="shared" si="19"/>
        <v>#DIV/0!</v>
      </c>
    </row>
    <row r="223" spans="1:9" hidden="1" x14ac:dyDescent="0.25">
      <c r="A223" s="31" t="s">
        <v>632</v>
      </c>
      <c r="B223" s="28" t="s">
        <v>48</v>
      </c>
      <c r="C223" s="28" t="s">
        <v>50</v>
      </c>
      <c r="D223" s="28" t="s">
        <v>81</v>
      </c>
      <c r="E223" s="28" t="s">
        <v>633</v>
      </c>
      <c r="F223" s="28"/>
      <c r="G223" s="29">
        <f>G224</f>
        <v>0</v>
      </c>
      <c r="I223" s="80" t="e">
        <f t="shared" si="19"/>
        <v>#DIV/0!</v>
      </c>
    </row>
    <row r="224" spans="1:9" ht="25.5" hidden="1" x14ac:dyDescent="0.25">
      <c r="A224" s="31" t="s">
        <v>18</v>
      </c>
      <c r="B224" s="28" t="s">
        <v>48</v>
      </c>
      <c r="C224" s="28" t="s">
        <v>50</v>
      </c>
      <c r="D224" s="28" t="s">
        <v>81</v>
      </c>
      <c r="E224" s="28" t="s">
        <v>633</v>
      </c>
      <c r="F224" s="28" t="s">
        <v>19</v>
      </c>
      <c r="G224" s="29">
        <v>0</v>
      </c>
      <c r="I224" s="80" t="e">
        <f t="shared" si="19"/>
        <v>#DIV/0!</v>
      </c>
    </row>
    <row r="225" spans="1:9" ht="27" x14ac:dyDescent="0.25">
      <c r="A225" s="38" t="s">
        <v>316</v>
      </c>
      <c r="B225" s="36" t="s">
        <v>48</v>
      </c>
      <c r="C225" s="36" t="s">
        <v>50</v>
      </c>
      <c r="D225" s="36" t="s">
        <v>81</v>
      </c>
      <c r="E225" s="36" t="s">
        <v>317</v>
      </c>
      <c r="F225" s="28"/>
      <c r="G225" s="26">
        <f>G226</f>
        <v>4587</v>
      </c>
      <c r="H225" s="26">
        <f>H226</f>
        <v>622</v>
      </c>
      <c r="I225" s="79">
        <f t="shared" si="19"/>
        <v>13.56006104207543</v>
      </c>
    </row>
    <row r="226" spans="1:9" ht="39" x14ac:dyDescent="0.25">
      <c r="A226" s="41" t="s">
        <v>88</v>
      </c>
      <c r="B226" s="28" t="s">
        <v>48</v>
      </c>
      <c r="C226" s="28" t="s">
        <v>50</v>
      </c>
      <c r="D226" s="28" t="s">
        <v>81</v>
      </c>
      <c r="E226" s="28" t="s">
        <v>318</v>
      </c>
      <c r="F226" s="28"/>
      <c r="G226" s="29">
        <f>SUM(G227:G228)</f>
        <v>4587</v>
      </c>
      <c r="H226" s="29">
        <f>SUM(H227:H228)</f>
        <v>622</v>
      </c>
      <c r="I226" s="80">
        <f t="shared" si="19"/>
        <v>13.56006104207543</v>
      </c>
    </row>
    <row r="227" spans="1:9" ht="51" x14ac:dyDescent="0.25">
      <c r="A227" s="31" t="s">
        <v>23</v>
      </c>
      <c r="B227" s="28" t="s">
        <v>48</v>
      </c>
      <c r="C227" s="28" t="s">
        <v>50</v>
      </c>
      <c r="D227" s="28" t="s">
        <v>81</v>
      </c>
      <c r="E227" s="28" t="s">
        <v>318</v>
      </c>
      <c r="F227" s="28" t="s">
        <v>24</v>
      </c>
      <c r="G227" s="29">
        <f>2976+(851)</f>
        <v>3827</v>
      </c>
      <c r="H227" s="29">
        <v>618</v>
      </c>
      <c r="I227" s="80">
        <f t="shared" si="19"/>
        <v>16.148419127253725</v>
      </c>
    </row>
    <row r="228" spans="1:9" ht="25.5" x14ac:dyDescent="0.25">
      <c r="A228" s="31" t="s">
        <v>18</v>
      </c>
      <c r="B228" s="28" t="s">
        <v>48</v>
      </c>
      <c r="C228" s="28" t="s">
        <v>50</v>
      </c>
      <c r="D228" s="28" t="s">
        <v>81</v>
      </c>
      <c r="E228" s="28" t="s">
        <v>318</v>
      </c>
      <c r="F228" s="28" t="s">
        <v>19</v>
      </c>
      <c r="G228" s="29">
        <f>330+(430)</f>
        <v>760</v>
      </c>
      <c r="H228" s="29">
        <v>4</v>
      </c>
      <c r="I228" s="80">
        <f t="shared" si="19"/>
        <v>0.52631578947368418</v>
      </c>
    </row>
    <row r="229" spans="1:9" x14ac:dyDescent="0.25">
      <c r="A229" s="37" t="s">
        <v>37</v>
      </c>
      <c r="B229" s="25" t="s">
        <v>48</v>
      </c>
      <c r="C229" s="25" t="s">
        <v>38</v>
      </c>
      <c r="D229" s="25"/>
      <c r="E229" s="25"/>
      <c r="F229" s="25"/>
      <c r="G229" s="26">
        <f>G238+G230</f>
        <v>32804</v>
      </c>
      <c r="H229" s="26">
        <f>H238+H230</f>
        <v>5737</v>
      </c>
      <c r="I229" s="79">
        <f t="shared" si="19"/>
        <v>17.488720887696623</v>
      </c>
    </row>
    <row r="230" spans="1:9" x14ac:dyDescent="0.25">
      <c r="A230" s="37" t="s">
        <v>39</v>
      </c>
      <c r="B230" s="25" t="s">
        <v>48</v>
      </c>
      <c r="C230" s="25" t="s">
        <v>38</v>
      </c>
      <c r="D230" s="25" t="s">
        <v>40</v>
      </c>
      <c r="E230" s="25"/>
      <c r="F230" s="25"/>
      <c r="G230" s="26">
        <f t="shared" ref="G230:H232" si="22">G231</f>
        <v>800</v>
      </c>
      <c r="H230" s="26">
        <f t="shared" si="22"/>
        <v>0</v>
      </c>
      <c r="I230" s="79">
        <f t="shared" si="19"/>
        <v>0</v>
      </c>
    </row>
    <row r="231" spans="1:9" ht="25.5" x14ac:dyDescent="0.25">
      <c r="A231" s="37" t="s">
        <v>53</v>
      </c>
      <c r="B231" s="25" t="s">
        <v>48</v>
      </c>
      <c r="C231" s="25" t="s">
        <v>38</v>
      </c>
      <c r="D231" s="25" t="s">
        <v>40</v>
      </c>
      <c r="E231" s="25" t="s">
        <v>54</v>
      </c>
      <c r="F231" s="25"/>
      <c r="G231" s="26">
        <f t="shared" si="22"/>
        <v>800</v>
      </c>
      <c r="H231" s="26">
        <f t="shared" si="22"/>
        <v>0</v>
      </c>
      <c r="I231" s="79">
        <f t="shared" si="19"/>
        <v>0</v>
      </c>
    </row>
    <row r="232" spans="1:9" x14ac:dyDescent="0.25">
      <c r="A232" s="37" t="s">
        <v>259</v>
      </c>
      <c r="B232" s="25" t="s">
        <v>48</v>
      </c>
      <c r="C232" s="25" t="s">
        <v>38</v>
      </c>
      <c r="D232" s="25" t="s">
        <v>40</v>
      </c>
      <c r="E232" s="25" t="s">
        <v>89</v>
      </c>
      <c r="F232" s="28"/>
      <c r="G232" s="29">
        <f t="shared" si="22"/>
        <v>800</v>
      </c>
      <c r="H232" s="29">
        <f t="shared" si="22"/>
        <v>0</v>
      </c>
      <c r="I232" s="80">
        <f t="shared" si="19"/>
        <v>0</v>
      </c>
    </row>
    <row r="233" spans="1:9" ht="25.5" x14ac:dyDescent="0.25">
      <c r="A233" s="31" t="s">
        <v>319</v>
      </c>
      <c r="B233" s="28" t="s">
        <v>48</v>
      </c>
      <c r="C233" s="28" t="s">
        <v>38</v>
      </c>
      <c r="D233" s="28" t="s">
        <v>40</v>
      </c>
      <c r="E233" s="28" t="s">
        <v>320</v>
      </c>
      <c r="F233" s="28"/>
      <c r="G233" s="29">
        <f>G234+G236</f>
        <v>800</v>
      </c>
      <c r="H233" s="29">
        <f>H234+H236</f>
        <v>0</v>
      </c>
      <c r="I233" s="80">
        <f t="shared" si="19"/>
        <v>0</v>
      </c>
    </row>
    <row r="234" spans="1:9" ht="25.5" x14ac:dyDescent="0.25">
      <c r="A234" s="47" t="s">
        <v>70</v>
      </c>
      <c r="B234" s="28" t="s">
        <v>48</v>
      </c>
      <c r="C234" s="28" t="s">
        <v>38</v>
      </c>
      <c r="D234" s="28" t="s">
        <v>40</v>
      </c>
      <c r="E234" s="28" t="s">
        <v>321</v>
      </c>
      <c r="F234" s="28"/>
      <c r="G234" s="29">
        <f>G235</f>
        <v>800</v>
      </c>
      <c r="H234" s="29">
        <f>H235</f>
        <v>0</v>
      </c>
      <c r="I234" s="80">
        <f t="shared" si="19"/>
        <v>0</v>
      </c>
    </row>
    <row r="235" spans="1:9" x14ac:dyDescent="0.25">
      <c r="A235" s="31" t="s">
        <v>41</v>
      </c>
      <c r="B235" s="28" t="s">
        <v>48</v>
      </c>
      <c r="C235" s="28" t="s">
        <v>38</v>
      </c>
      <c r="D235" s="28" t="s">
        <v>40</v>
      </c>
      <c r="E235" s="28" t="s">
        <v>321</v>
      </c>
      <c r="F235" s="28" t="s">
        <v>42</v>
      </c>
      <c r="G235" s="29">
        <v>800</v>
      </c>
      <c r="H235" s="29">
        <v>0</v>
      </c>
      <c r="I235" s="80">
        <f t="shared" si="19"/>
        <v>0</v>
      </c>
    </row>
    <row r="236" spans="1:9" ht="38.25" hidden="1" x14ac:dyDescent="0.25">
      <c r="A236" s="31" t="s">
        <v>634</v>
      </c>
      <c r="B236" s="28" t="s">
        <v>48</v>
      </c>
      <c r="C236" s="28" t="s">
        <v>38</v>
      </c>
      <c r="D236" s="28" t="s">
        <v>40</v>
      </c>
      <c r="E236" s="28" t="s">
        <v>635</v>
      </c>
      <c r="F236" s="28"/>
      <c r="G236" s="29">
        <f>G237</f>
        <v>0</v>
      </c>
      <c r="I236" s="80" t="e">
        <f t="shared" si="19"/>
        <v>#DIV/0!</v>
      </c>
    </row>
    <row r="237" spans="1:9" hidden="1" x14ac:dyDescent="0.25">
      <c r="A237" s="31" t="s">
        <v>41</v>
      </c>
      <c r="B237" s="28" t="s">
        <v>48</v>
      </c>
      <c r="C237" s="28" t="s">
        <v>38</v>
      </c>
      <c r="D237" s="28" t="s">
        <v>40</v>
      </c>
      <c r="E237" s="28" t="s">
        <v>635</v>
      </c>
      <c r="F237" s="28" t="s">
        <v>42</v>
      </c>
      <c r="G237" s="29"/>
      <c r="I237" s="80" t="e">
        <f t="shared" si="19"/>
        <v>#DIV/0!</v>
      </c>
    </row>
    <row r="238" spans="1:9" x14ac:dyDescent="0.25">
      <c r="A238" s="37" t="s">
        <v>91</v>
      </c>
      <c r="B238" s="25" t="s">
        <v>48</v>
      </c>
      <c r="C238" s="25" t="s">
        <v>38</v>
      </c>
      <c r="D238" s="25" t="s">
        <v>44</v>
      </c>
      <c r="E238" s="25"/>
      <c r="F238" s="25"/>
      <c r="G238" s="26">
        <f t="shared" ref="G238:H238" si="23">G239</f>
        <v>32004</v>
      </c>
      <c r="H238" s="26">
        <f t="shared" si="23"/>
        <v>5737</v>
      </c>
      <c r="I238" s="79">
        <f t="shared" si="19"/>
        <v>17.925884264466941</v>
      </c>
    </row>
    <row r="239" spans="1:9" ht="25.5" x14ac:dyDescent="0.25">
      <c r="A239" s="37" t="s">
        <v>53</v>
      </c>
      <c r="B239" s="25" t="s">
        <v>48</v>
      </c>
      <c r="C239" s="25" t="s">
        <v>38</v>
      </c>
      <c r="D239" s="25" t="s">
        <v>44</v>
      </c>
      <c r="E239" s="25" t="s">
        <v>54</v>
      </c>
      <c r="F239" s="25"/>
      <c r="G239" s="26">
        <f>G240</f>
        <v>32004</v>
      </c>
      <c r="H239" s="26">
        <f>H240</f>
        <v>5737</v>
      </c>
      <c r="I239" s="79">
        <f t="shared" si="19"/>
        <v>17.925884264466941</v>
      </c>
    </row>
    <row r="240" spans="1:9" x14ac:dyDescent="0.25">
      <c r="A240" s="37" t="s">
        <v>259</v>
      </c>
      <c r="B240" s="25" t="s">
        <v>48</v>
      </c>
      <c r="C240" s="25" t="s">
        <v>38</v>
      </c>
      <c r="D240" s="25" t="s">
        <v>44</v>
      </c>
      <c r="E240" s="25" t="s">
        <v>89</v>
      </c>
      <c r="F240" s="28"/>
      <c r="G240" s="26">
        <f>G241+G246</f>
        <v>32004</v>
      </c>
      <c r="H240" s="26">
        <f>H241+H246</f>
        <v>5737</v>
      </c>
      <c r="I240" s="79">
        <f t="shared" si="19"/>
        <v>17.925884264466941</v>
      </c>
    </row>
    <row r="241" spans="1:9" ht="40.5" x14ac:dyDescent="0.25">
      <c r="A241" s="38" t="s">
        <v>322</v>
      </c>
      <c r="B241" s="36" t="s">
        <v>48</v>
      </c>
      <c r="C241" s="25" t="s">
        <v>38</v>
      </c>
      <c r="D241" s="36" t="s">
        <v>44</v>
      </c>
      <c r="E241" s="36" t="s">
        <v>255</v>
      </c>
      <c r="F241" s="28"/>
      <c r="G241" s="26">
        <f t="shared" ref="G241:H241" si="24">G242</f>
        <v>11281</v>
      </c>
      <c r="H241" s="26">
        <f t="shared" si="24"/>
        <v>1516</v>
      </c>
      <c r="I241" s="79">
        <f t="shared" si="19"/>
        <v>13.438524953461572</v>
      </c>
    </row>
    <row r="242" spans="1:9" ht="38.25" x14ac:dyDescent="0.25">
      <c r="A242" s="53" t="s">
        <v>92</v>
      </c>
      <c r="B242" s="28" t="s">
        <v>48</v>
      </c>
      <c r="C242" s="28" t="s">
        <v>38</v>
      </c>
      <c r="D242" s="28" t="s">
        <v>44</v>
      </c>
      <c r="E242" s="28" t="s">
        <v>323</v>
      </c>
      <c r="F242" s="28"/>
      <c r="G242" s="29">
        <f>G245+G244+G243</f>
        <v>11281</v>
      </c>
      <c r="H242" s="29">
        <f>H245+H244+H243</f>
        <v>1516</v>
      </c>
      <c r="I242" s="80">
        <f t="shared" si="19"/>
        <v>13.438524953461572</v>
      </c>
    </row>
    <row r="243" spans="1:9" ht="25.5" x14ac:dyDescent="0.25">
      <c r="A243" s="31" t="s">
        <v>18</v>
      </c>
      <c r="B243" s="28" t="s">
        <v>48</v>
      </c>
      <c r="C243" s="28" t="s">
        <v>38</v>
      </c>
      <c r="D243" s="28" t="s">
        <v>44</v>
      </c>
      <c r="E243" s="28" t="s">
        <v>323</v>
      </c>
      <c r="F243" s="28" t="s">
        <v>19</v>
      </c>
      <c r="G243" s="29">
        <f>14+(3)</f>
        <v>17</v>
      </c>
      <c r="H243" s="29">
        <v>0</v>
      </c>
      <c r="I243" s="80">
        <f t="shared" si="19"/>
        <v>0</v>
      </c>
    </row>
    <row r="244" spans="1:9" x14ac:dyDescent="0.25">
      <c r="A244" s="31" t="s">
        <v>41</v>
      </c>
      <c r="B244" s="28" t="s">
        <v>48</v>
      </c>
      <c r="C244" s="28" t="s">
        <v>38</v>
      </c>
      <c r="D244" s="28" t="s">
        <v>44</v>
      </c>
      <c r="E244" s="28" t="s">
        <v>323</v>
      </c>
      <c r="F244" s="28" t="s">
        <v>42</v>
      </c>
      <c r="G244" s="29">
        <f>362+(79)</f>
        <v>441</v>
      </c>
      <c r="H244" s="29">
        <v>110</v>
      </c>
      <c r="I244" s="80">
        <f t="shared" si="19"/>
        <v>24.943310657596371</v>
      </c>
    </row>
    <row r="245" spans="1:9" ht="25.5" x14ac:dyDescent="0.25">
      <c r="A245" s="31" t="s">
        <v>57</v>
      </c>
      <c r="B245" s="28" t="s">
        <v>48</v>
      </c>
      <c r="C245" s="28" t="s">
        <v>38</v>
      </c>
      <c r="D245" s="28" t="s">
        <v>44</v>
      </c>
      <c r="E245" s="28" t="s">
        <v>93</v>
      </c>
      <c r="F245" s="28" t="s">
        <v>58</v>
      </c>
      <c r="G245" s="29">
        <f>8891+(1932)</f>
        <v>10823</v>
      </c>
      <c r="H245" s="29">
        <v>1406</v>
      </c>
      <c r="I245" s="80">
        <f t="shared" si="19"/>
        <v>12.990852813452832</v>
      </c>
    </row>
    <row r="246" spans="1:9" ht="27" x14ac:dyDescent="0.25">
      <c r="A246" s="38" t="s">
        <v>324</v>
      </c>
      <c r="B246" s="36" t="s">
        <v>48</v>
      </c>
      <c r="C246" s="36" t="s">
        <v>38</v>
      </c>
      <c r="D246" s="36" t="s">
        <v>44</v>
      </c>
      <c r="E246" s="36" t="s">
        <v>317</v>
      </c>
      <c r="F246" s="28"/>
      <c r="G246" s="26">
        <f>G247+G252+G250</f>
        <v>20723</v>
      </c>
      <c r="H246" s="26">
        <f>H247+H252+H250</f>
        <v>4221</v>
      </c>
      <c r="I246" s="79">
        <f t="shared" si="19"/>
        <v>20.368672489504416</v>
      </c>
    </row>
    <row r="247" spans="1:9" ht="39" x14ac:dyDescent="0.25">
      <c r="A247" s="41" t="s">
        <v>94</v>
      </c>
      <c r="B247" s="28" t="s">
        <v>48</v>
      </c>
      <c r="C247" s="28" t="s">
        <v>38</v>
      </c>
      <c r="D247" s="28" t="s">
        <v>44</v>
      </c>
      <c r="E247" s="28" t="s">
        <v>325</v>
      </c>
      <c r="F247" s="28"/>
      <c r="G247" s="29">
        <f>G248+G249</f>
        <v>2309</v>
      </c>
      <c r="H247" s="29">
        <f>H248+H249</f>
        <v>360</v>
      </c>
      <c r="I247" s="80">
        <f t="shared" si="19"/>
        <v>15.591165006496318</v>
      </c>
    </row>
    <row r="248" spans="1:9" x14ac:dyDescent="0.25">
      <c r="A248" s="31" t="s">
        <v>41</v>
      </c>
      <c r="B248" s="28" t="s">
        <v>48</v>
      </c>
      <c r="C248" s="28" t="s">
        <v>38</v>
      </c>
      <c r="D248" s="28" t="s">
        <v>44</v>
      </c>
      <c r="E248" s="28" t="s">
        <v>325</v>
      </c>
      <c r="F248" s="28" t="s">
        <v>42</v>
      </c>
      <c r="G248" s="29">
        <f>2463+(-158)</f>
        <v>2305</v>
      </c>
      <c r="H248" s="29">
        <v>360</v>
      </c>
      <c r="I248" s="80">
        <f t="shared" si="19"/>
        <v>15.61822125813449</v>
      </c>
    </row>
    <row r="249" spans="1:9" x14ac:dyDescent="0.25">
      <c r="A249" s="81" t="s">
        <v>25</v>
      </c>
      <c r="B249" s="82" t="s">
        <v>48</v>
      </c>
      <c r="C249" s="82" t="s">
        <v>38</v>
      </c>
      <c r="D249" s="82" t="s">
        <v>44</v>
      </c>
      <c r="E249" s="82" t="s">
        <v>325</v>
      </c>
      <c r="F249" s="82" t="s">
        <v>26</v>
      </c>
      <c r="G249" s="80">
        <v>4</v>
      </c>
      <c r="H249" s="80">
        <v>0</v>
      </c>
      <c r="I249" s="80">
        <f t="shared" si="19"/>
        <v>0</v>
      </c>
    </row>
    <row r="250" spans="1:9" ht="63.75" x14ac:dyDescent="0.25">
      <c r="A250" s="31" t="s">
        <v>95</v>
      </c>
      <c r="B250" s="28" t="s">
        <v>48</v>
      </c>
      <c r="C250" s="28" t="s">
        <v>38</v>
      </c>
      <c r="D250" s="28" t="s">
        <v>44</v>
      </c>
      <c r="E250" s="28" t="s">
        <v>326</v>
      </c>
      <c r="F250" s="28"/>
      <c r="G250" s="29">
        <f>G251</f>
        <v>79</v>
      </c>
      <c r="H250" s="29">
        <f>H251</f>
        <v>0</v>
      </c>
      <c r="I250" s="80">
        <f t="shared" si="19"/>
        <v>0</v>
      </c>
    </row>
    <row r="251" spans="1:9" x14ac:dyDescent="0.25">
      <c r="A251" s="31" t="s">
        <v>41</v>
      </c>
      <c r="B251" s="28" t="s">
        <v>48</v>
      </c>
      <c r="C251" s="28" t="s">
        <v>38</v>
      </c>
      <c r="D251" s="28" t="s">
        <v>44</v>
      </c>
      <c r="E251" s="28" t="s">
        <v>326</v>
      </c>
      <c r="F251" s="28" t="s">
        <v>42</v>
      </c>
      <c r="G251" s="29">
        <f>78+(1)</f>
        <v>79</v>
      </c>
      <c r="H251" s="29">
        <v>0</v>
      </c>
      <c r="I251" s="80">
        <f t="shared" si="19"/>
        <v>0</v>
      </c>
    </row>
    <row r="252" spans="1:9" ht="51" x14ac:dyDescent="0.25">
      <c r="A252" s="53" t="s">
        <v>96</v>
      </c>
      <c r="B252" s="28" t="s">
        <v>48</v>
      </c>
      <c r="C252" s="28" t="s">
        <v>38</v>
      </c>
      <c r="D252" s="28" t="s">
        <v>44</v>
      </c>
      <c r="E252" s="28" t="s">
        <v>327</v>
      </c>
      <c r="F252" s="28"/>
      <c r="G252" s="29">
        <f>G253+G254</f>
        <v>18335</v>
      </c>
      <c r="H252" s="29">
        <f>H253+H254</f>
        <v>3861</v>
      </c>
      <c r="I252" s="80">
        <f t="shared" si="19"/>
        <v>21.058085628579221</v>
      </c>
    </row>
    <row r="253" spans="1:9" ht="25.5" x14ac:dyDescent="0.25">
      <c r="A253" s="31" t="s">
        <v>18</v>
      </c>
      <c r="B253" s="28" t="s">
        <v>48</v>
      </c>
      <c r="C253" s="28" t="s">
        <v>38</v>
      </c>
      <c r="D253" s="28" t="s">
        <v>44</v>
      </c>
      <c r="E253" s="28" t="s">
        <v>327</v>
      </c>
      <c r="F253" s="28" t="s">
        <v>19</v>
      </c>
      <c r="G253" s="29">
        <f>119+(14)</f>
        <v>133</v>
      </c>
      <c r="H253" s="29">
        <v>0</v>
      </c>
      <c r="I253" s="80">
        <f t="shared" si="19"/>
        <v>0</v>
      </c>
    </row>
    <row r="254" spans="1:9" x14ac:dyDescent="0.25">
      <c r="A254" s="31" t="s">
        <v>41</v>
      </c>
      <c r="B254" s="28" t="s">
        <v>48</v>
      </c>
      <c r="C254" s="28" t="s">
        <v>38</v>
      </c>
      <c r="D254" s="28" t="s">
        <v>44</v>
      </c>
      <c r="E254" s="28" t="s">
        <v>327</v>
      </c>
      <c r="F254" s="28" t="s">
        <v>42</v>
      </c>
      <c r="G254" s="29">
        <f>16364+(1838)</f>
        <v>18202</v>
      </c>
      <c r="H254" s="29">
        <v>3861</v>
      </c>
      <c r="I254" s="80">
        <f t="shared" si="19"/>
        <v>21.211954730249424</v>
      </c>
    </row>
    <row r="255" spans="1:9" x14ac:dyDescent="0.25">
      <c r="A255" s="37" t="s">
        <v>227</v>
      </c>
      <c r="B255" s="25" t="s">
        <v>48</v>
      </c>
      <c r="C255" s="25" t="s">
        <v>228</v>
      </c>
      <c r="D255" s="25"/>
      <c r="E255" s="25"/>
      <c r="F255" s="25"/>
      <c r="G255" s="26">
        <f>G264+G256</f>
        <v>5840</v>
      </c>
      <c r="H255" s="26">
        <f>H264+H256</f>
        <v>1364</v>
      </c>
      <c r="I255" s="79">
        <f t="shared" si="19"/>
        <v>23.356164383561644</v>
      </c>
    </row>
    <row r="256" spans="1:9" x14ac:dyDescent="0.25">
      <c r="A256" s="37" t="s">
        <v>250</v>
      </c>
      <c r="B256" s="25" t="s">
        <v>48</v>
      </c>
      <c r="C256" s="25" t="s">
        <v>228</v>
      </c>
      <c r="D256" s="25" t="s">
        <v>251</v>
      </c>
      <c r="E256" s="25"/>
      <c r="F256" s="25"/>
      <c r="G256" s="26">
        <f t="shared" ref="G256:H258" si="25">G257</f>
        <v>1063</v>
      </c>
      <c r="H256" s="26">
        <f t="shared" si="25"/>
        <v>240</v>
      </c>
      <c r="I256" s="79">
        <f t="shared" si="19"/>
        <v>22.577610536218252</v>
      </c>
    </row>
    <row r="257" spans="1:9" ht="25.5" x14ac:dyDescent="0.25">
      <c r="A257" s="37" t="s">
        <v>229</v>
      </c>
      <c r="B257" s="25" t="s">
        <v>48</v>
      </c>
      <c r="C257" s="25" t="s">
        <v>228</v>
      </c>
      <c r="D257" s="25" t="s">
        <v>251</v>
      </c>
      <c r="E257" s="25" t="s">
        <v>230</v>
      </c>
      <c r="F257" s="25"/>
      <c r="G257" s="26">
        <f t="shared" si="25"/>
        <v>1063</v>
      </c>
      <c r="H257" s="26">
        <f t="shared" si="25"/>
        <v>240</v>
      </c>
      <c r="I257" s="79">
        <f t="shared" ref="I257:I320" si="26">H257/G257*100</f>
        <v>22.577610536218252</v>
      </c>
    </row>
    <row r="258" spans="1:9" x14ac:dyDescent="0.25">
      <c r="A258" s="37" t="s">
        <v>259</v>
      </c>
      <c r="B258" s="25" t="s">
        <v>48</v>
      </c>
      <c r="C258" s="25" t="s">
        <v>228</v>
      </c>
      <c r="D258" s="25" t="s">
        <v>251</v>
      </c>
      <c r="E258" s="25" t="s">
        <v>328</v>
      </c>
      <c r="F258" s="25"/>
      <c r="G258" s="26">
        <f t="shared" si="25"/>
        <v>1063</v>
      </c>
      <c r="H258" s="26">
        <f t="shared" si="25"/>
        <v>240</v>
      </c>
      <c r="I258" s="79">
        <f t="shared" si="26"/>
        <v>22.577610536218252</v>
      </c>
    </row>
    <row r="259" spans="1:9" ht="40.5" x14ac:dyDescent="0.25">
      <c r="A259" s="38" t="s">
        <v>462</v>
      </c>
      <c r="B259" s="25" t="s">
        <v>48</v>
      </c>
      <c r="C259" s="25" t="s">
        <v>228</v>
      </c>
      <c r="D259" s="25" t="s">
        <v>251</v>
      </c>
      <c r="E259" s="25" t="s">
        <v>329</v>
      </c>
      <c r="F259" s="25"/>
      <c r="G259" s="26">
        <f>G260+G262</f>
        <v>1063</v>
      </c>
      <c r="H259" s="26">
        <f>H260+H262</f>
        <v>240</v>
      </c>
      <c r="I259" s="79">
        <f t="shared" si="26"/>
        <v>22.577610536218252</v>
      </c>
    </row>
    <row r="260" spans="1:9" ht="25.5" x14ac:dyDescent="0.25">
      <c r="A260" s="31" t="s">
        <v>463</v>
      </c>
      <c r="B260" s="28" t="s">
        <v>48</v>
      </c>
      <c r="C260" s="28" t="s">
        <v>228</v>
      </c>
      <c r="D260" s="28" t="s">
        <v>251</v>
      </c>
      <c r="E260" s="28" t="s">
        <v>330</v>
      </c>
      <c r="F260" s="25"/>
      <c r="G260" s="29">
        <f>G261</f>
        <v>937</v>
      </c>
      <c r="H260" s="29">
        <f>H261</f>
        <v>165</v>
      </c>
      <c r="I260" s="80">
        <f t="shared" si="26"/>
        <v>17.6093916755603</v>
      </c>
    </row>
    <row r="261" spans="1:9" ht="25.5" x14ac:dyDescent="0.25">
      <c r="A261" s="31" t="s">
        <v>57</v>
      </c>
      <c r="B261" s="28" t="s">
        <v>48</v>
      </c>
      <c r="C261" s="28" t="s">
        <v>228</v>
      </c>
      <c r="D261" s="28" t="s">
        <v>251</v>
      </c>
      <c r="E261" s="28" t="s">
        <v>330</v>
      </c>
      <c r="F261" s="28" t="s">
        <v>58</v>
      </c>
      <c r="G261" s="29">
        <f>937+(-285)+285</f>
        <v>937</v>
      </c>
      <c r="H261" s="29">
        <v>165</v>
      </c>
      <c r="I261" s="80">
        <f t="shared" si="26"/>
        <v>17.6093916755603</v>
      </c>
    </row>
    <row r="262" spans="1:9" x14ac:dyDescent="0.25">
      <c r="A262" s="31" t="s">
        <v>464</v>
      </c>
      <c r="B262" s="28" t="s">
        <v>48</v>
      </c>
      <c r="C262" s="28" t="s">
        <v>228</v>
      </c>
      <c r="D262" s="28" t="s">
        <v>251</v>
      </c>
      <c r="E262" s="28" t="s">
        <v>465</v>
      </c>
      <c r="F262" s="25"/>
      <c r="G262" s="29">
        <f>G263</f>
        <v>126</v>
      </c>
      <c r="H262" s="29">
        <f>H263</f>
        <v>75</v>
      </c>
      <c r="I262" s="80">
        <f t="shared" si="26"/>
        <v>59.523809523809526</v>
      </c>
    </row>
    <row r="263" spans="1:9" ht="25.5" x14ac:dyDescent="0.25">
      <c r="A263" s="31" t="s">
        <v>57</v>
      </c>
      <c r="B263" s="28" t="s">
        <v>48</v>
      </c>
      <c r="C263" s="28" t="s">
        <v>228</v>
      </c>
      <c r="D263" s="28" t="s">
        <v>251</v>
      </c>
      <c r="E263" s="28" t="s">
        <v>465</v>
      </c>
      <c r="F263" s="28" t="s">
        <v>58</v>
      </c>
      <c r="G263" s="29">
        <f>126+(-38)+38</f>
        <v>126</v>
      </c>
      <c r="H263" s="29">
        <v>75</v>
      </c>
      <c r="I263" s="80">
        <f t="shared" si="26"/>
        <v>59.523809523809526</v>
      </c>
    </row>
    <row r="264" spans="1:9" x14ac:dyDescent="0.25">
      <c r="A264" s="37" t="s">
        <v>253</v>
      </c>
      <c r="B264" s="25" t="s">
        <v>48</v>
      </c>
      <c r="C264" s="25" t="s">
        <v>228</v>
      </c>
      <c r="D264" s="25" t="s">
        <v>254</v>
      </c>
      <c r="E264" s="25"/>
      <c r="F264" s="25"/>
      <c r="G264" s="26">
        <f>G265+G270</f>
        <v>4777</v>
      </c>
      <c r="H264" s="26">
        <f>H265+H270</f>
        <v>1124</v>
      </c>
      <c r="I264" s="79">
        <f t="shared" si="26"/>
        <v>23.52941176470588</v>
      </c>
    </row>
    <row r="265" spans="1:9" ht="25.5" x14ac:dyDescent="0.25">
      <c r="A265" s="37" t="s">
        <v>53</v>
      </c>
      <c r="B265" s="25" t="s">
        <v>48</v>
      </c>
      <c r="C265" s="25" t="s">
        <v>228</v>
      </c>
      <c r="D265" s="25" t="s">
        <v>254</v>
      </c>
      <c r="E265" s="25" t="s">
        <v>54</v>
      </c>
      <c r="F265" s="25"/>
      <c r="G265" s="26">
        <f>G266</f>
        <v>3357</v>
      </c>
      <c r="H265" s="26">
        <f>H266</f>
        <v>897</v>
      </c>
      <c r="I265" s="79">
        <f t="shared" si="26"/>
        <v>26.720285969615727</v>
      </c>
    </row>
    <row r="266" spans="1:9" x14ac:dyDescent="0.25">
      <c r="A266" s="37" t="s">
        <v>259</v>
      </c>
      <c r="B266" s="25" t="s">
        <v>48</v>
      </c>
      <c r="C266" s="25" t="s">
        <v>228</v>
      </c>
      <c r="D266" s="25" t="s">
        <v>254</v>
      </c>
      <c r="E266" s="25" t="s">
        <v>89</v>
      </c>
      <c r="F266" s="25"/>
      <c r="G266" s="26">
        <f t="shared" ref="G266:H268" si="27">G267</f>
        <v>3357</v>
      </c>
      <c r="H266" s="26">
        <f t="shared" si="27"/>
        <v>897</v>
      </c>
      <c r="I266" s="79">
        <f t="shared" si="26"/>
        <v>26.720285969615727</v>
      </c>
    </row>
    <row r="267" spans="1:9" ht="54" x14ac:dyDescent="0.25">
      <c r="A267" s="38" t="s">
        <v>539</v>
      </c>
      <c r="B267" s="25" t="s">
        <v>48</v>
      </c>
      <c r="C267" s="25" t="s">
        <v>228</v>
      </c>
      <c r="D267" s="25" t="s">
        <v>254</v>
      </c>
      <c r="E267" s="25" t="s">
        <v>90</v>
      </c>
      <c r="F267" s="25"/>
      <c r="G267" s="26">
        <f t="shared" si="27"/>
        <v>3357</v>
      </c>
      <c r="H267" s="26">
        <f t="shared" si="27"/>
        <v>897</v>
      </c>
      <c r="I267" s="79">
        <f t="shared" si="26"/>
        <v>26.720285969615727</v>
      </c>
    </row>
    <row r="268" spans="1:9" ht="25.5" x14ac:dyDescent="0.25">
      <c r="A268" s="31" t="s">
        <v>56</v>
      </c>
      <c r="B268" s="28" t="s">
        <v>48</v>
      </c>
      <c r="C268" s="28" t="s">
        <v>228</v>
      </c>
      <c r="D268" s="28" t="s">
        <v>254</v>
      </c>
      <c r="E268" s="28" t="s">
        <v>279</v>
      </c>
      <c r="F268" s="28"/>
      <c r="G268" s="29">
        <f t="shared" si="27"/>
        <v>3357</v>
      </c>
      <c r="H268" s="29">
        <f t="shared" si="27"/>
        <v>897</v>
      </c>
      <c r="I268" s="80">
        <f t="shared" si="26"/>
        <v>26.720285969615727</v>
      </c>
    </row>
    <row r="269" spans="1:9" ht="25.5" x14ac:dyDescent="0.25">
      <c r="A269" s="31" t="s">
        <v>57</v>
      </c>
      <c r="B269" s="28" t="s">
        <v>48</v>
      </c>
      <c r="C269" s="28" t="s">
        <v>228</v>
      </c>
      <c r="D269" s="28" t="s">
        <v>254</v>
      </c>
      <c r="E269" s="28" t="s">
        <v>279</v>
      </c>
      <c r="F269" s="28" t="s">
        <v>58</v>
      </c>
      <c r="G269" s="29">
        <f>16825+(-1027)-12441</f>
        <v>3357</v>
      </c>
      <c r="H269" s="29">
        <v>897</v>
      </c>
      <c r="I269" s="80">
        <f t="shared" si="26"/>
        <v>26.720285969615727</v>
      </c>
    </row>
    <row r="270" spans="1:9" ht="25.5" x14ac:dyDescent="0.25">
      <c r="A270" s="37" t="s">
        <v>285</v>
      </c>
      <c r="B270" s="36" t="s">
        <v>48</v>
      </c>
      <c r="C270" s="25" t="s">
        <v>228</v>
      </c>
      <c r="D270" s="36" t="s">
        <v>254</v>
      </c>
      <c r="E270" s="25" t="s">
        <v>123</v>
      </c>
      <c r="F270" s="42"/>
      <c r="G270" s="26">
        <f>G271</f>
        <v>1420</v>
      </c>
      <c r="H270" s="26">
        <f>H271</f>
        <v>227</v>
      </c>
      <c r="I270" s="79">
        <f t="shared" si="26"/>
        <v>15.985915492957748</v>
      </c>
    </row>
    <row r="271" spans="1:9" x14ac:dyDescent="0.25">
      <c r="A271" s="37" t="s">
        <v>259</v>
      </c>
      <c r="B271" s="36" t="s">
        <v>48</v>
      </c>
      <c r="C271" s="25" t="s">
        <v>228</v>
      </c>
      <c r="D271" s="36" t="s">
        <v>254</v>
      </c>
      <c r="E271" s="36" t="s">
        <v>286</v>
      </c>
      <c r="F271" s="42"/>
      <c r="G271" s="26">
        <f>G272</f>
        <v>1420</v>
      </c>
      <c r="H271" s="26">
        <f>H272</f>
        <v>227</v>
      </c>
      <c r="I271" s="79">
        <f t="shared" si="26"/>
        <v>15.985915492957748</v>
      </c>
    </row>
    <row r="272" spans="1:9" ht="25.5" x14ac:dyDescent="0.25">
      <c r="A272" s="44" t="s">
        <v>287</v>
      </c>
      <c r="B272" s="36" t="s">
        <v>48</v>
      </c>
      <c r="C272" s="25" t="s">
        <v>228</v>
      </c>
      <c r="D272" s="36" t="s">
        <v>254</v>
      </c>
      <c r="E272" s="36" t="s">
        <v>288</v>
      </c>
      <c r="F272" s="43"/>
      <c r="G272" s="26">
        <f t="shared" ref="G272:H273" si="28">G273</f>
        <v>1420</v>
      </c>
      <c r="H272" s="26">
        <f t="shared" si="28"/>
        <v>227</v>
      </c>
      <c r="I272" s="79">
        <f t="shared" si="26"/>
        <v>15.985915492957748</v>
      </c>
    </row>
    <row r="273" spans="1:9" ht="25.5" x14ac:dyDescent="0.25">
      <c r="A273" s="31" t="s">
        <v>452</v>
      </c>
      <c r="B273" s="28" t="s">
        <v>48</v>
      </c>
      <c r="C273" s="28" t="s">
        <v>228</v>
      </c>
      <c r="D273" s="28" t="s">
        <v>254</v>
      </c>
      <c r="E273" s="28" t="s">
        <v>289</v>
      </c>
      <c r="F273" s="43"/>
      <c r="G273" s="29">
        <f t="shared" si="28"/>
        <v>1420</v>
      </c>
      <c r="H273" s="29">
        <f t="shared" si="28"/>
        <v>227</v>
      </c>
      <c r="I273" s="80">
        <f t="shared" si="26"/>
        <v>15.985915492957748</v>
      </c>
    </row>
    <row r="274" spans="1:9" ht="25.5" x14ac:dyDescent="0.25">
      <c r="A274" s="31" t="s">
        <v>57</v>
      </c>
      <c r="B274" s="28" t="s">
        <v>48</v>
      </c>
      <c r="C274" s="28" t="s">
        <v>228</v>
      </c>
      <c r="D274" s="28" t="s">
        <v>254</v>
      </c>
      <c r="E274" s="28" t="s">
        <v>289</v>
      </c>
      <c r="F274" s="28" t="s">
        <v>58</v>
      </c>
      <c r="G274" s="29">
        <f>1420+(-432)+432</f>
        <v>1420</v>
      </c>
      <c r="H274" s="29">
        <v>227</v>
      </c>
      <c r="I274" s="80">
        <f t="shared" si="26"/>
        <v>15.985915492957748</v>
      </c>
    </row>
    <row r="275" spans="1:9" ht="47.25" x14ac:dyDescent="0.25">
      <c r="A275" s="54" t="s">
        <v>97</v>
      </c>
      <c r="B275" s="25" t="s">
        <v>98</v>
      </c>
      <c r="C275" s="25"/>
      <c r="D275" s="25"/>
      <c r="E275" s="25"/>
      <c r="F275" s="25"/>
      <c r="G275" s="26">
        <f>G276+G306+G297</f>
        <v>73242</v>
      </c>
      <c r="H275" s="26">
        <f>H276+H306+H297</f>
        <v>16060</v>
      </c>
      <c r="I275" s="79">
        <f t="shared" si="26"/>
        <v>21.927309467245571</v>
      </c>
    </row>
    <row r="276" spans="1:9" x14ac:dyDescent="0.25">
      <c r="A276" s="37" t="s">
        <v>8</v>
      </c>
      <c r="B276" s="25" t="s">
        <v>98</v>
      </c>
      <c r="C276" s="25" t="s">
        <v>9</v>
      </c>
      <c r="D276" s="25"/>
      <c r="E276" s="25"/>
      <c r="F276" s="25"/>
      <c r="G276" s="26">
        <f>G277+G284+G290</f>
        <v>73140</v>
      </c>
      <c r="H276" s="26">
        <f>H277+H284+H290</f>
        <v>16014</v>
      </c>
      <c r="I276" s="79">
        <f t="shared" si="26"/>
        <v>21.894995898277276</v>
      </c>
    </row>
    <row r="277" spans="1:9" ht="25.5" x14ac:dyDescent="0.25">
      <c r="A277" s="37" t="s">
        <v>99</v>
      </c>
      <c r="B277" s="25" t="s">
        <v>98</v>
      </c>
      <c r="C277" s="25" t="s">
        <v>9</v>
      </c>
      <c r="D277" s="25" t="s">
        <v>100</v>
      </c>
      <c r="E277" s="25"/>
      <c r="F277" s="25"/>
      <c r="G277" s="26">
        <f t="shared" ref="G277:H279" si="29">G278</f>
        <v>22963</v>
      </c>
      <c r="H277" s="26">
        <f t="shared" si="29"/>
        <v>5374</v>
      </c>
      <c r="I277" s="79">
        <f t="shared" si="26"/>
        <v>23.402865479249225</v>
      </c>
    </row>
    <row r="278" spans="1:9" ht="53.25" customHeight="1" x14ac:dyDescent="0.25">
      <c r="A278" s="37" t="s">
        <v>261</v>
      </c>
      <c r="B278" s="25" t="s">
        <v>98</v>
      </c>
      <c r="C278" s="25" t="s">
        <v>9</v>
      </c>
      <c r="D278" s="25" t="s">
        <v>100</v>
      </c>
      <c r="E278" s="25" t="s">
        <v>124</v>
      </c>
      <c r="F278" s="25"/>
      <c r="G278" s="26">
        <f t="shared" si="29"/>
        <v>22963</v>
      </c>
      <c r="H278" s="26">
        <f t="shared" si="29"/>
        <v>5374</v>
      </c>
      <c r="I278" s="79">
        <f t="shared" si="26"/>
        <v>23.402865479249225</v>
      </c>
    </row>
    <row r="279" spans="1:9" x14ac:dyDescent="0.25">
      <c r="A279" s="37" t="s">
        <v>259</v>
      </c>
      <c r="B279" s="25" t="s">
        <v>98</v>
      </c>
      <c r="C279" s="25" t="s">
        <v>9</v>
      </c>
      <c r="D279" s="25" t="s">
        <v>100</v>
      </c>
      <c r="E279" s="25" t="s">
        <v>262</v>
      </c>
      <c r="F279" s="28"/>
      <c r="G279" s="29">
        <f t="shared" si="29"/>
        <v>22963</v>
      </c>
      <c r="H279" s="29">
        <f t="shared" si="29"/>
        <v>5374</v>
      </c>
      <c r="I279" s="80">
        <f t="shared" si="26"/>
        <v>23.402865479249225</v>
      </c>
    </row>
    <row r="280" spans="1:9" ht="27" x14ac:dyDescent="0.25">
      <c r="A280" s="38" t="s">
        <v>517</v>
      </c>
      <c r="B280" s="36" t="s">
        <v>98</v>
      </c>
      <c r="C280" s="25" t="s">
        <v>9</v>
      </c>
      <c r="D280" s="36" t="s">
        <v>100</v>
      </c>
      <c r="E280" s="36" t="s">
        <v>331</v>
      </c>
      <c r="F280" s="28"/>
      <c r="G280" s="29">
        <f>G281</f>
        <v>22963</v>
      </c>
      <c r="H280" s="29">
        <f>H281</f>
        <v>5374</v>
      </c>
      <c r="I280" s="80">
        <f t="shared" si="26"/>
        <v>23.402865479249225</v>
      </c>
    </row>
    <row r="281" spans="1:9" ht="25.5" x14ac:dyDescent="0.25">
      <c r="A281" s="31" t="s">
        <v>22</v>
      </c>
      <c r="B281" s="28" t="s">
        <v>98</v>
      </c>
      <c r="C281" s="28" t="s">
        <v>100</v>
      </c>
      <c r="D281" s="28" t="s">
        <v>100</v>
      </c>
      <c r="E281" s="28" t="s">
        <v>332</v>
      </c>
      <c r="F281" s="28"/>
      <c r="G281" s="29">
        <f>G283+G282</f>
        <v>22963</v>
      </c>
      <c r="H281" s="29">
        <f>H283+H282</f>
        <v>5374</v>
      </c>
      <c r="I281" s="80">
        <f t="shared" si="26"/>
        <v>23.402865479249225</v>
      </c>
    </row>
    <row r="282" spans="1:9" ht="51" x14ac:dyDescent="0.25">
      <c r="A282" s="31" t="s">
        <v>23</v>
      </c>
      <c r="B282" s="28" t="s">
        <v>98</v>
      </c>
      <c r="C282" s="28" t="s">
        <v>9</v>
      </c>
      <c r="D282" s="28" t="s">
        <v>100</v>
      </c>
      <c r="E282" s="28" t="s">
        <v>332</v>
      </c>
      <c r="F282" s="28" t="s">
        <v>24</v>
      </c>
      <c r="G282" s="29">
        <f>20380+(1723)</f>
        <v>22103</v>
      </c>
      <c r="H282" s="29">
        <v>5122</v>
      </c>
      <c r="I282" s="80">
        <f t="shared" si="26"/>
        <v>23.173324888024251</v>
      </c>
    </row>
    <row r="283" spans="1:9" ht="25.5" x14ac:dyDescent="0.25">
      <c r="A283" s="31" t="s">
        <v>18</v>
      </c>
      <c r="B283" s="28" t="s">
        <v>98</v>
      </c>
      <c r="C283" s="28" t="s">
        <v>9</v>
      </c>
      <c r="D283" s="28" t="s">
        <v>100</v>
      </c>
      <c r="E283" s="28" t="s">
        <v>332</v>
      </c>
      <c r="F283" s="28" t="s">
        <v>19</v>
      </c>
      <c r="G283" s="29">
        <f>876+(-267)+251</f>
        <v>860</v>
      </c>
      <c r="H283" s="29">
        <v>252</v>
      </c>
      <c r="I283" s="80">
        <f t="shared" si="26"/>
        <v>29.302325581395351</v>
      </c>
    </row>
    <row r="284" spans="1:9" x14ac:dyDescent="0.25">
      <c r="A284" s="37" t="s">
        <v>101</v>
      </c>
      <c r="B284" s="25" t="s">
        <v>98</v>
      </c>
      <c r="C284" s="25" t="s">
        <v>9</v>
      </c>
      <c r="D284" s="25" t="s">
        <v>102</v>
      </c>
      <c r="E284" s="25"/>
      <c r="F284" s="25"/>
      <c r="G284" s="26">
        <f t="shared" ref="G284:H288" si="30">G285</f>
        <v>8280</v>
      </c>
      <c r="H284" s="26">
        <f t="shared" si="30"/>
        <v>0</v>
      </c>
      <c r="I284" s="79">
        <f t="shared" si="26"/>
        <v>0</v>
      </c>
    </row>
    <row r="285" spans="1:9" x14ac:dyDescent="0.25">
      <c r="A285" s="37" t="s">
        <v>108</v>
      </c>
      <c r="B285" s="25" t="s">
        <v>98</v>
      </c>
      <c r="C285" s="25" t="s">
        <v>9</v>
      </c>
      <c r="D285" s="25" t="s">
        <v>102</v>
      </c>
      <c r="E285" s="25" t="s">
        <v>109</v>
      </c>
      <c r="F285" s="25"/>
      <c r="G285" s="26">
        <f t="shared" si="30"/>
        <v>8280</v>
      </c>
      <c r="H285" s="26">
        <f t="shared" si="30"/>
        <v>0</v>
      </c>
      <c r="I285" s="79">
        <f t="shared" si="26"/>
        <v>0</v>
      </c>
    </row>
    <row r="286" spans="1:9" x14ac:dyDescent="0.25">
      <c r="A286" s="37" t="s">
        <v>108</v>
      </c>
      <c r="B286" s="25" t="s">
        <v>98</v>
      </c>
      <c r="C286" s="25" t="s">
        <v>9</v>
      </c>
      <c r="D286" s="25" t="s">
        <v>102</v>
      </c>
      <c r="E286" s="25" t="s">
        <v>110</v>
      </c>
      <c r="F286" s="28"/>
      <c r="G286" s="29">
        <f t="shared" si="30"/>
        <v>8280</v>
      </c>
      <c r="H286" s="29">
        <f t="shared" si="30"/>
        <v>0</v>
      </c>
      <c r="I286" s="80">
        <f t="shared" si="26"/>
        <v>0</v>
      </c>
    </row>
    <row r="287" spans="1:9" ht="38.25" x14ac:dyDescent="0.25">
      <c r="A287" s="31" t="s">
        <v>103</v>
      </c>
      <c r="B287" s="28" t="s">
        <v>98</v>
      </c>
      <c r="C287" s="28" t="s">
        <v>9</v>
      </c>
      <c r="D287" s="28" t="s">
        <v>102</v>
      </c>
      <c r="E287" s="28" t="s">
        <v>333</v>
      </c>
      <c r="F287" s="28"/>
      <c r="G287" s="29">
        <f t="shared" si="30"/>
        <v>8280</v>
      </c>
      <c r="H287" s="29">
        <f t="shared" si="30"/>
        <v>0</v>
      </c>
      <c r="I287" s="80">
        <f t="shared" si="26"/>
        <v>0</v>
      </c>
    </row>
    <row r="288" spans="1:9" ht="38.25" customHeight="1" x14ac:dyDescent="0.25">
      <c r="A288" s="31" t="s">
        <v>103</v>
      </c>
      <c r="B288" s="28" t="s">
        <v>98</v>
      </c>
      <c r="C288" s="28" t="s">
        <v>9</v>
      </c>
      <c r="D288" s="28" t="s">
        <v>102</v>
      </c>
      <c r="E288" s="28" t="s">
        <v>333</v>
      </c>
      <c r="F288" s="28"/>
      <c r="G288" s="29">
        <f t="shared" si="30"/>
        <v>8280</v>
      </c>
      <c r="H288" s="29">
        <f t="shared" si="30"/>
        <v>0</v>
      </c>
      <c r="I288" s="80">
        <f t="shared" si="26"/>
        <v>0</v>
      </c>
    </row>
    <row r="289" spans="1:9" x14ac:dyDescent="0.25">
      <c r="A289" s="31" t="s">
        <v>25</v>
      </c>
      <c r="B289" s="28" t="s">
        <v>98</v>
      </c>
      <c r="C289" s="28" t="s">
        <v>9</v>
      </c>
      <c r="D289" s="28" t="s">
        <v>102</v>
      </c>
      <c r="E289" s="28" t="s">
        <v>333</v>
      </c>
      <c r="F289" s="28" t="s">
        <v>26</v>
      </c>
      <c r="G289" s="29">
        <f>8279+1</f>
        <v>8280</v>
      </c>
      <c r="H289" s="29">
        <v>0</v>
      </c>
      <c r="I289" s="80">
        <f t="shared" si="26"/>
        <v>0</v>
      </c>
    </row>
    <row r="290" spans="1:9" x14ac:dyDescent="0.25">
      <c r="A290" s="37" t="s">
        <v>10</v>
      </c>
      <c r="B290" s="25" t="s">
        <v>98</v>
      </c>
      <c r="C290" s="25" t="s">
        <v>9</v>
      </c>
      <c r="D290" s="25" t="s">
        <v>11</v>
      </c>
      <c r="E290" s="25"/>
      <c r="F290" s="25"/>
      <c r="G290" s="26">
        <f t="shared" ref="G290:H292" si="31">G291</f>
        <v>41897</v>
      </c>
      <c r="H290" s="26">
        <f t="shared" si="31"/>
        <v>10640</v>
      </c>
      <c r="I290" s="79">
        <f t="shared" si="26"/>
        <v>25.395613051053772</v>
      </c>
    </row>
    <row r="291" spans="1:9" ht="24.75" customHeight="1" x14ac:dyDescent="0.25">
      <c r="A291" s="37" t="s">
        <v>261</v>
      </c>
      <c r="B291" s="25" t="s">
        <v>98</v>
      </c>
      <c r="C291" s="25" t="s">
        <v>9</v>
      </c>
      <c r="D291" s="25" t="s">
        <v>11</v>
      </c>
      <c r="E291" s="25" t="s">
        <v>124</v>
      </c>
      <c r="F291" s="25"/>
      <c r="G291" s="26">
        <f t="shared" si="31"/>
        <v>41897</v>
      </c>
      <c r="H291" s="26">
        <f t="shared" si="31"/>
        <v>10640</v>
      </c>
      <c r="I291" s="79">
        <f t="shared" si="26"/>
        <v>25.395613051053772</v>
      </c>
    </row>
    <row r="292" spans="1:9" x14ac:dyDescent="0.25">
      <c r="A292" s="37" t="s">
        <v>259</v>
      </c>
      <c r="B292" s="25" t="s">
        <v>98</v>
      </c>
      <c r="C292" s="25" t="s">
        <v>9</v>
      </c>
      <c r="D292" s="25" t="s">
        <v>11</v>
      </c>
      <c r="E292" s="25" t="s">
        <v>262</v>
      </c>
      <c r="F292" s="25"/>
      <c r="G292" s="26">
        <f t="shared" si="31"/>
        <v>41897</v>
      </c>
      <c r="H292" s="26">
        <f t="shared" si="31"/>
        <v>10640</v>
      </c>
      <c r="I292" s="79">
        <f t="shared" si="26"/>
        <v>25.395613051053772</v>
      </c>
    </row>
    <row r="293" spans="1:9" ht="27" x14ac:dyDescent="0.25">
      <c r="A293" s="38" t="s">
        <v>517</v>
      </c>
      <c r="B293" s="36" t="s">
        <v>98</v>
      </c>
      <c r="C293" s="25" t="s">
        <v>9</v>
      </c>
      <c r="D293" s="36" t="s">
        <v>11</v>
      </c>
      <c r="E293" s="36" t="s">
        <v>331</v>
      </c>
      <c r="F293" s="28"/>
      <c r="G293" s="29">
        <f>G294</f>
        <v>41897</v>
      </c>
      <c r="H293" s="29">
        <f>H294</f>
        <v>10640</v>
      </c>
      <c r="I293" s="80">
        <f t="shared" si="26"/>
        <v>25.395613051053772</v>
      </c>
    </row>
    <row r="294" spans="1:9" ht="25.5" x14ac:dyDescent="0.25">
      <c r="A294" s="31" t="s">
        <v>56</v>
      </c>
      <c r="B294" s="28" t="s">
        <v>98</v>
      </c>
      <c r="C294" s="28" t="s">
        <v>9</v>
      </c>
      <c r="D294" s="28" t="s">
        <v>11</v>
      </c>
      <c r="E294" s="28" t="s">
        <v>334</v>
      </c>
      <c r="F294" s="28"/>
      <c r="G294" s="29">
        <f>G296+G295</f>
        <v>41897</v>
      </c>
      <c r="H294" s="29">
        <f>H296+H295</f>
        <v>10640</v>
      </c>
      <c r="I294" s="80">
        <f t="shared" si="26"/>
        <v>25.395613051053772</v>
      </c>
    </row>
    <row r="295" spans="1:9" ht="51" x14ac:dyDescent="0.25">
      <c r="A295" s="31" t="s">
        <v>23</v>
      </c>
      <c r="B295" s="28" t="s">
        <v>98</v>
      </c>
      <c r="C295" s="28" t="s">
        <v>9</v>
      </c>
      <c r="D295" s="28" t="s">
        <v>11</v>
      </c>
      <c r="E295" s="28" t="s">
        <v>334</v>
      </c>
      <c r="F295" s="28" t="s">
        <v>24</v>
      </c>
      <c r="G295" s="80">
        <v>39877</v>
      </c>
      <c r="H295" s="80">
        <v>9711</v>
      </c>
      <c r="I295" s="80">
        <f t="shared" si="26"/>
        <v>24.352383579506984</v>
      </c>
    </row>
    <row r="296" spans="1:9" ht="25.5" x14ac:dyDescent="0.25">
      <c r="A296" s="31" t="s">
        <v>18</v>
      </c>
      <c r="B296" s="28" t="s">
        <v>98</v>
      </c>
      <c r="C296" s="28" t="s">
        <v>9</v>
      </c>
      <c r="D296" s="28" t="s">
        <v>11</v>
      </c>
      <c r="E296" s="28" t="s">
        <v>334</v>
      </c>
      <c r="F296" s="28" t="s">
        <v>19</v>
      </c>
      <c r="G296" s="29">
        <f>1700+(-517)+837</f>
        <v>2020</v>
      </c>
      <c r="H296" s="29">
        <v>929</v>
      </c>
      <c r="I296" s="80">
        <f t="shared" si="26"/>
        <v>45.990099009900995</v>
      </c>
    </row>
    <row r="297" spans="1:9" x14ac:dyDescent="0.25">
      <c r="A297" s="37" t="s">
        <v>49</v>
      </c>
      <c r="B297" s="25" t="s">
        <v>98</v>
      </c>
      <c r="C297" s="25" t="s">
        <v>50</v>
      </c>
      <c r="D297" s="25"/>
      <c r="E297" s="25"/>
      <c r="F297" s="25"/>
      <c r="G297" s="26">
        <f t="shared" ref="G297:H304" si="32">G298</f>
        <v>102</v>
      </c>
      <c r="H297" s="26">
        <f t="shared" si="32"/>
        <v>46</v>
      </c>
      <c r="I297" s="79">
        <f t="shared" si="26"/>
        <v>45.098039215686278</v>
      </c>
    </row>
    <row r="298" spans="1:9" ht="25.5" x14ac:dyDescent="0.25">
      <c r="A298" s="37" t="s">
        <v>537</v>
      </c>
      <c r="B298" s="25" t="s">
        <v>98</v>
      </c>
      <c r="C298" s="25" t="s">
        <v>50</v>
      </c>
      <c r="D298" s="25" t="s">
        <v>538</v>
      </c>
      <c r="E298" s="25"/>
      <c r="F298" s="25"/>
      <c r="G298" s="26">
        <f t="shared" si="32"/>
        <v>102</v>
      </c>
      <c r="H298" s="26">
        <f t="shared" si="32"/>
        <v>46</v>
      </c>
      <c r="I298" s="79">
        <f t="shared" si="26"/>
        <v>45.098039215686278</v>
      </c>
    </row>
    <row r="299" spans="1:9" ht="51" customHeight="1" x14ac:dyDescent="0.25">
      <c r="A299" s="37" t="s">
        <v>261</v>
      </c>
      <c r="B299" s="25" t="s">
        <v>98</v>
      </c>
      <c r="C299" s="25" t="s">
        <v>50</v>
      </c>
      <c r="D299" s="25" t="s">
        <v>538</v>
      </c>
      <c r="E299" s="25" t="s">
        <v>124</v>
      </c>
      <c r="F299" s="25"/>
      <c r="G299" s="26">
        <f>G300</f>
        <v>102</v>
      </c>
      <c r="H299" s="26">
        <f>H300</f>
        <v>46</v>
      </c>
      <c r="I299" s="79">
        <f t="shared" si="26"/>
        <v>45.098039215686278</v>
      </c>
    </row>
    <row r="300" spans="1:9" x14ac:dyDescent="0.25">
      <c r="A300" s="37" t="s">
        <v>259</v>
      </c>
      <c r="B300" s="25" t="s">
        <v>98</v>
      </c>
      <c r="C300" s="25" t="s">
        <v>50</v>
      </c>
      <c r="D300" s="25" t="s">
        <v>538</v>
      </c>
      <c r="E300" s="25" t="s">
        <v>262</v>
      </c>
      <c r="F300" s="25"/>
      <c r="G300" s="26">
        <f>G301</f>
        <v>102</v>
      </c>
      <c r="H300" s="26">
        <f>H301</f>
        <v>46</v>
      </c>
      <c r="I300" s="79">
        <f t="shared" si="26"/>
        <v>45.098039215686278</v>
      </c>
    </row>
    <row r="301" spans="1:9" ht="27" customHeight="1" x14ac:dyDescent="0.25">
      <c r="A301" s="38" t="s">
        <v>517</v>
      </c>
      <c r="B301" s="36" t="s">
        <v>98</v>
      </c>
      <c r="C301" s="25" t="s">
        <v>50</v>
      </c>
      <c r="D301" s="36" t="s">
        <v>538</v>
      </c>
      <c r="E301" s="36" t="s">
        <v>331</v>
      </c>
      <c r="F301" s="28"/>
      <c r="G301" s="26">
        <f>G302+G304</f>
        <v>102</v>
      </c>
      <c r="H301" s="26">
        <f>H302+H304</f>
        <v>46</v>
      </c>
      <c r="I301" s="79">
        <f t="shared" si="26"/>
        <v>45.098039215686278</v>
      </c>
    </row>
    <row r="302" spans="1:9" ht="25.5" x14ac:dyDescent="0.25">
      <c r="A302" s="31" t="s">
        <v>22</v>
      </c>
      <c r="B302" s="28" t="s">
        <v>98</v>
      </c>
      <c r="C302" s="28" t="s">
        <v>50</v>
      </c>
      <c r="D302" s="28" t="s">
        <v>538</v>
      </c>
      <c r="E302" s="28" t="s">
        <v>332</v>
      </c>
      <c r="F302" s="28"/>
      <c r="G302" s="29">
        <f t="shared" ref="G302:H302" si="33">G303</f>
        <v>46</v>
      </c>
      <c r="H302" s="29">
        <f t="shared" si="33"/>
        <v>46</v>
      </c>
      <c r="I302" s="80">
        <f t="shared" si="26"/>
        <v>100</v>
      </c>
    </row>
    <row r="303" spans="1:9" ht="25.5" x14ac:dyDescent="0.25">
      <c r="A303" s="31" t="s">
        <v>18</v>
      </c>
      <c r="B303" s="28" t="s">
        <v>98</v>
      </c>
      <c r="C303" s="28" t="s">
        <v>50</v>
      </c>
      <c r="D303" s="28" t="s">
        <v>538</v>
      </c>
      <c r="E303" s="28" t="s">
        <v>332</v>
      </c>
      <c r="F303" s="28" t="s">
        <v>19</v>
      </c>
      <c r="G303" s="29">
        <v>46</v>
      </c>
      <c r="H303" s="29">
        <v>46</v>
      </c>
      <c r="I303" s="80">
        <f t="shared" si="26"/>
        <v>100</v>
      </c>
    </row>
    <row r="304" spans="1:9" ht="25.5" x14ac:dyDescent="0.25">
      <c r="A304" s="31" t="s">
        <v>56</v>
      </c>
      <c r="B304" s="28" t="s">
        <v>98</v>
      </c>
      <c r="C304" s="28" t="s">
        <v>50</v>
      </c>
      <c r="D304" s="28" t="s">
        <v>538</v>
      </c>
      <c r="E304" s="28" t="s">
        <v>334</v>
      </c>
      <c r="F304" s="28"/>
      <c r="G304" s="29">
        <f t="shared" si="32"/>
        <v>56</v>
      </c>
      <c r="H304" s="29">
        <f t="shared" si="32"/>
        <v>0</v>
      </c>
      <c r="I304" s="80">
        <f t="shared" si="26"/>
        <v>0</v>
      </c>
    </row>
    <row r="305" spans="1:9" ht="27.75" customHeight="1" x14ac:dyDescent="0.25">
      <c r="A305" s="31" t="s">
        <v>18</v>
      </c>
      <c r="B305" s="28" t="s">
        <v>98</v>
      </c>
      <c r="C305" s="28" t="s">
        <v>50</v>
      </c>
      <c r="D305" s="28" t="s">
        <v>538</v>
      </c>
      <c r="E305" s="28" t="s">
        <v>334</v>
      </c>
      <c r="F305" s="28" t="s">
        <v>19</v>
      </c>
      <c r="G305" s="29">
        <v>56</v>
      </c>
      <c r="H305" s="29">
        <v>0</v>
      </c>
      <c r="I305" s="80">
        <f t="shared" si="26"/>
        <v>0</v>
      </c>
    </row>
    <row r="306" spans="1:9" ht="25.5" hidden="1" x14ac:dyDescent="0.25">
      <c r="A306" s="37" t="s">
        <v>636</v>
      </c>
      <c r="B306" s="25" t="s">
        <v>98</v>
      </c>
      <c r="C306" s="25" t="s">
        <v>637</v>
      </c>
      <c r="D306" s="25"/>
      <c r="E306" s="25"/>
      <c r="F306" s="25"/>
      <c r="G306" s="26">
        <f t="shared" ref="G306:G311" si="34">G307</f>
        <v>0</v>
      </c>
      <c r="I306" s="80" t="e">
        <f t="shared" si="26"/>
        <v>#DIV/0!</v>
      </c>
    </row>
    <row r="307" spans="1:9" hidden="1" x14ac:dyDescent="0.25">
      <c r="A307" s="37" t="s">
        <v>638</v>
      </c>
      <c r="B307" s="25" t="s">
        <v>98</v>
      </c>
      <c r="C307" s="25" t="s">
        <v>637</v>
      </c>
      <c r="D307" s="25" t="s">
        <v>639</v>
      </c>
      <c r="E307" s="25"/>
      <c r="F307" s="25"/>
      <c r="G307" s="26">
        <f t="shared" si="34"/>
        <v>0</v>
      </c>
      <c r="I307" s="80" t="e">
        <f t="shared" si="26"/>
        <v>#DIV/0!</v>
      </c>
    </row>
    <row r="308" spans="1:9" ht="38.25" hidden="1" x14ac:dyDescent="0.25">
      <c r="A308" s="37" t="s">
        <v>261</v>
      </c>
      <c r="B308" s="25" t="s">
        <v>98</v>
      </c>
      <c r="C308" s="25" t="s">
        <v>637</v>
      </c>
      <c r="D308" s="25" t="s">
        <v>639</v>
      </c>
      <c r="E308" s="25" t="s">
        <v>124</v>
      </c>
      <c r="F308" s="25"/>
      <c r="G308" s="26">
        <f t="shared" si="34"/>
        <v>0</v>
      </c>
      <c r="I308" s="80" t="e">
        <f t="shared" si="26"/>
        <v>#DIV/0!</v>
      </c>
    </row>
    <row r="309" spans="1:9" hidden="1" x14ac:dyDescent="0.25">
      <c r="A309" s="37" t="s">
        <v>259</v>
      </c>
      <c r="B309" s="25" t="s">
        <v>98</v>
      </c>
      <c r="C309" s="25" t="s">
        <v>637</v>
      </c>
      <c r="D309" s="25" t="s">
        <v>639</v>
      </c>
      <c r="E309" s="25" t="s">
        <v>262</v>
      </c>
      <c r="F309" s="28"/>
      <c r="G309" s="29">
        <f t="shared" si="34"/>
        <v>0</v>
      </c>
      <c r="I309" s="80" t="e">
        <f t="shared" si="26"/>
        <v>#DIV/0!</v>
      </c>
    </row>
    <row r="310" spans="1:9" ht="27" hidden="1" x14ac:dyDescent="0.25">
      <c r="A310" s="38" t="s">
        <v>517</v>
      </c>
      <c r="B310" s="36" t="s">
        <v>98</v>
      </c>
      <c r="C310" s="25" t="s">
        <v>637</v>
      </c>
      <c r="D310" s="36" t="s">
        <v>639</v>
      </c>
      <c r="E310" s="36" t="s">
        <v>331</v>
      </c>
      <c r="F310" s="28"/>
      <c r="G310" s="29">
        <f t="shared" si="34"/>
        <v>0</v>
      </c>
      <c r="I310" s="80" t="e">
        <f t="shared" si="26"/>
        <v>#DIV/0!</v>
      </c>
    </row>
    <row r="311" spans="1:9" hidden="1" x14ac:dyDescent="0.25">
      <c r="A311" s="31" t="s">
        <v>640</v>
      </c>
      <c r="B311" s="28" t="s">
        <v>98</v>
      </c>
      <c r="C311" s="28" t="s">
        <v>637</v>
      </c>
      <c r="D311" s="28" t="s">
        <v>639</v>
      </c>
      <c r="E311" s="28" t="s">
        <v>641</v>
      </c>
      <c r="F311" s="28"/>
      <c r="G311" s="29">
        <f t="shared" si="34"/>
        <v>0</v>
      </c>
      <c r="I311" s="80" t="e">
        <f t="shared" si="26"/>
        <v>#DIV/0!</v>
      </c>
    </row>
    <row r="312" spans="1:9" hidden="1" x14ac:dyDescent="0.25">
      <c r="A312" s="31" t="s">
        <v>642</v>
      </c>
      <c r="B312" s="28" t="s">
        <v>98</v>
      </c>
      <c r="C312" s="28" t="s">
        <v>637</v>
      </c>
      <c r="D312" s="28" t="s">
        <v>639</v>
      </c>
      <c r="E312" s="28" t="s">
        <v>641</v>
      </c>
      <c r="F312" s="28" t="s">
        <v>643</v>
      </c>
      <c r="G312" s="29">
        <f>3-3</f>
        <v>0</v>
      </c>
      <c r="I312" s="80" t="e">
        <f t="shared" si="26"/>
        <v>#DIV/0!</v>
      </c>
    </row>
    <row r="313" spans="1:9" ht="40.5" customHeight="1" x14ac:dyDescent="0.25">
      <c r="A313" s="24" t="s">
        <v>104</v>
      </c>
      <c r="B313" s="25" t="s">
        <v>105</v>
      </c>
      <c r="C313" s="25"/>
      <c r="D313" s="25"/>
      <c r="E313" s="25"/>
      <c r="F313" s="25"/>
      <c r="G313" s="26">
        <f>G314++G411+G423+G451+G530+G690+G715+G722+G679</f>
        <v>888296</v>
      </c>
      <c r="H313" s="26">
        <f>H314++H411+H423+H451+H530+H690+H715+H722+H679</f>
        <v>97324</v>
      </c>
      <c r="I313" s="79">
        <f t="shared" si="26"/>
        <v>10.956257823968588</v>
      </c>
    </row>
    <row r="314" spans="1:9" x14ac:dyDescent="0.25">
      <c r="A314" s="37" t="s">
        <v>8</v>
      </c>
      <c r="B314" s="25" t="s">
        <v>105</v>
      </c>
      <c r="C314" s="25" t="s">
        <v>9</v>
      </c>
      <c r="D314" s="25"/>
      <c r="E314" s="25"/>
      <c r="F314" s="25"/>
      <c r="G314" s="26">
        <f>G315+G320++G365+G360</f>
        <v>277317</v>
      </c>
      <c r="H314" s="26">
        <f>H315+H320++H365+H360</f>
        <v>56991</v>
      </c>
      <c r="I314" s="79">
        <f t="shared" si="26"/>
        <v>20.550849749564577</v>
      </c>
    </row>
    <row r="315" spans="1:9" ht="25.5" x14ac:dyDescent="0.25">
      <c r="A315" s="37" t="s">
        <v>106</v>
      </c>
      <c r="B315" s="25" t="s">
        <v>105</v>
      </c>
      <c r="C315" s="25" t="s">
        <v>9</v>
      </c>
      <c r="D315" s="25" t="s">
        <v>107</v>
      </c>
      <c r="E315" s="25"/>
      <c r="F315" s="25"/>
      <c r="G315" s="26">
        <f t="shared" ref="G315:H318" si="35">G316</f>
        <v>3539</v>
      </c>
      <c r="H315" s="26">
        <f t="shared" si="35"/>
        <v>879</v>
      </c>
      <c r="I315" s="79">
        <f t="shared" si="26"/>
        <v>24.837524724498447</v>
      </c>
    </row>
    <row r="316" spans="1:9" x14ac:dyDescent="0.25">
      <c r="A316" s="37" t="s">
        <v>108</v>
      </c>
      <c r="B316" s="25" t="s">
        <v>105</v>
      </c>
      <c r="C316" s="25" t="s">
        <v>9</v>
      </c>
      <c r="D316" s="25" t="s">
        <v>107</v>
      </c>
      <c r="E316" s="25" t="s">
        <v>109</v>
      </c>
      <c r="F316" s="25"/>
      <c r="G316" s="26">
        <f t="shared" si="35"/>
        <v>3539</v>
      </c>
      <c r="H316" s="26">
        <f t="shared" si="35"/>
        <v>879</v>
      </c>
      <c r="I316" s="79">
        <f t="shared" si="26"/>
        <v>24.837524724498447</v>
      </c>
    </row>
    <row r="317" spans="1:9" x14ac:dyDescent="0.25">
      <c r="A317" s="31" t="s">
        <v>108</v>
      </c>
      <c r="B317" s="28" t="s">
        <v>105</v>
      </c>
      <c r="C317" s="28" t="s">
        <v>9</v>
      </c>
      <c r="D317" s="28" t="s">
        <v>107</v>
      </c>
      <c r="E317" s="28" t="s">
        <v>110</v>
      </c>
      <c r="F317" s="28"/>
      <c r="G317" s="29">
        <f t="shared" si="35"/>
        <v>3539</v>
      </c>
      <c r="H317" s="29">
        <f t="shared" si="35"/>
        <v>879</v>
      </c>
      <c r="I317" s="80">
        <f t="shared" si="26"/>
        <v>24.837524724498447</v>
      </c>
    </row>
    <row r="318" spans="1:9" ht="25.5" x14ac:dyDescent="0.25">
      <c r="A318" s="31" t="s">
        <v>111</v>
      </c>
      <c r="B318" s="28" t="s">
        <v>105</v>
      </c>
      <c r="C318" s="28" t="s">
        <v>9</v>
      </c>
      <c r="D318" s="28" t="s">
        <v>107</v>
      </c>
      <c r="E318" s="28" t="s">
        <v>112</v>
      </c>
      <c r="F318" s="28"/>
      <c r="G318" s="29">
        <f t="shared" si="35"/>
        <v>3539</v>
      </c>
      <c r="H318" s="29">
        <f t="shared" si="35"/>
        <v>879</v>
      </c>
      <c r="I318" s="80">
        <f t="shared" si="26"/>
        <v>24.837524724498447</v>
      </c>
    </row>
    <row r="319" spans="1:9" ht="51" x14ac:dyDescent="0.25">
      <c r="A319" s="31" t="s">
        <v>23</v>
      </c>
      <c r="B319" s="28" t="s">
        <v>105</v>
      </c>
      <c r="C319" s="28" t="s">
        <v>9</v>
      </c>
      <c r="D319" s="28" t="s">
        <v>107</v>
      </c>
      <c r="E319" s="28" t="s">
        <v>112</v>
      </c>
      <c r="F319" s="28" t="s">
        <v>24</v>
      </c>
      <c r="G319" s="29">
        <f>2977+133+229-229+(429)</f>
        <v>3539</v>
      </c>
      <c r="H319" s="29">
        <v>879</v>
      </c>
      <c r="I319" s="80">
        <f t="shared" si="26"/>
        <v>24.837524724498447</v>
      </c>
    </row>
    <row r="320" spans="1:9" ht="38.25" x14ac:dyDescent="0.25">
      <c r="A320" s="37" t="s">
        <v>492</v>
      </c>
      <c r="B320" s="25" t="s">
        <v>105</v>
      </c>
      <c r="C320" s="25" t="s">
        <v>9</v>
      </c>
      <c r="D320" s="25" t="s">
        <v>113</v>
      </c>
      <c r="E320" s="25"/>
      <c r="F320" s="25"/>
      <c r="G320" s="26">
        <f>G321+G327+G333+G338+G344+G353</f>
        <v>88453</v>
      </c>
      <c r="H320" s="26">
        <f>H321+H327+H333+H338+H344+H353</f>
        <v>17671</v>
      </c>
      <c r="I320" s="79">
        <f t="shared" si="26"/>
        <v>19.977841339468419</v>
      </c>
    </row>
    <row r="321" spans="1:9" ht="25.5" x14ac:dyDescent="0.25">
      <c r="A321" s="37" t="s">
        <v>133</v>
      </c>
      <c r="B321" s="25" t="s">
        <v>105</v>
      </c>
      <c r="C321" s="25" t="s">
        <v>113</v>
      </c>
      <c r="D321" s="25" t="s">
        <v>113</v>
      </c>
      <c r="E321" s="25" t="s">
        <v>134</v>
      </c>
      <c r="F321" s="25"/>
      <c r="G321" s="26">
        <f t="shared" ref="G321:H322" si="36">G322</f>
        <v>631</v>
      </c>
      <c r="H321" s="26">
        <f t="shared" si="36"/>
        <v>158</v>
      </c>
      <c r="I321" s="79">
        <f t="shared" ref="I321:I384" si="37">H321/G321*100</f>
        <v>25.039619651347067</v>
      </c>
    </row>
    <row r="322" spans="1:9" x14ac:dyDescent="0.25">
      <c r="A322" s="37" t="s">
        <v>259</v>
      </c>
      <c r="B322" s="25" t="s">
        <v>105</v>
      </c>
      <c r="C322" s="25" t="s">
        <v>113</v>
      </c>
      <c r="D322" s="25" t="s">
        <v>113</v>
      </c>
      <c r="E322" s="25" t="s">
        <v>335</v>
      </c>
      <c r="F322" s="25"/>
      <c r="G322" s="26">
        <f t="shared" si="36"/>
        <v>631</v>
      </c>
      <c r="H322" s="26">
        <f t="shared" si="36"/>
        <v>158</v>
      </c>
      <c r="I322" s="79">
        <f t="shared" si="37"/>
        <v>25.039619651347067</v>
      </c>
    </row>
    <row r="323" spans="1:9" ht="38.25" x14ac:dyDescent="0.25">
      <c r="A323" s="37" t="s">
        <v>518</v>
      </c>
      <c r="B323" s="25" t="s">
        <v>105</v>
      </c>
      <c r="C323" s="25" t="s">
        <v>113</v>
      </c>
      <c r="D323" s="25" t="s">
        <v>113</v>
      </c>
      <c r="E323" s="25" t="s">
        <v>353</v>
      </c>
      <c r="F323" s="25"/>
      <c r="G323" s="26">
        <f>G324</f>
        <v>631</v>
      </c>
      <c r="H323" s="26">
        <f>H324</f>
        <v>158</v>
      </c>
      <c r="I323" s="79">
        <f t="shared" si="37"/>
        <v>25.039619651347067</v>
      </c>
    </row>
    <row r="324" spans="1:9" ht="64.5" x14ac:dyDescent="0.25">
      <c r="A324" s="41" t="s">
        <v>128</v>
      </c>
      <c r="B324" s="28" t="s">
        <v>105</v>
      </c>
      <c r="C324" s="28" t="s">
        <v>113</v>
      </c>
      <c r="D324" s="28" t="s">
        <v>113</v>
      </c>
      <c r="E324" s="28" t="s">
        <v>519</v>
      </c>
      <c r="F324" s="28"/>
      <c r="G324" s="29">
        <f>G325+G326</f>
        <v>631</v>
      </c>
      <c r="H324" s="29">
        <f>H325+H326</f>
        <v>158</v>
      </c>
      <c r="I324" s="80">
        <f t="shared" si="37"/>
        <v>25.039619651347067</v>
      </c>
    </row>
    <row r="325" spans="1:9" ht="51" x14ac:dyDescent="0.25">
      <c r="A325" s="31" t="s">
        <v>23</v>
      </c>
      <c r="B325" s="28" t="s">
        <v>105</v>
      </c>
      <c r="C325" s="28" t="s">
        <v>9</v>
      </c>
      <c r="D325" s="28" t="s">
        <v>113</v>
      </c>
      <c r="E325" s="28" t="s">
        <v>519</v>
      </c>
      <c r="F325" s="28" t="s">
        <v>24</v>
      </c>
      <c r="G325" s="29">
        <v>618</v>
      </c>
      <c r="H325" s="29">
        <v>157</v>
      </c>
      <c r="I325" s="80">
        <f t="shared" si="37"/>
        <v>25.404530744336569</v>
      </c>
    </row>
    <row r="326" spans="1:9" ht="25.5" x14ac:dyDescent="0.25">
      <c r="A326" s="31" t="s">
        <v>18</v>
      </c>
      <c r="B326" s="28" t="s">
        <v>105</v>
      </c>
      <c r="C326" s="28" t="s">
        <v>9</v>
      </c>
      <c r="D326" s="28" t="s">
        <v>113</v>
      </c>
      <c r="E326" s="28" t="s">
        <v>519</v>
      </c>
      <c r="F326" s="28" t="s">
        <v>19</v>
      </c>
      <c r="G326" s="29">
        <v>13</v>
      </c>
      <c r="H326" s="29">
        <v>1</v>
      </c>
      <c r="I326" s="80">
        <f t="shared" si="37"/>
        <v>7.6923076923076925</v>
      </c>
    </row>
    <row r="327" spans="1:9" ht="25.5" x14ac:dyDescent="0.25">
      <c r="A327" s="37" t="s">
        <v>53</v>
      </c>
      <c r="B327" s="25" t="s">
        <v>105</v>
      </c>
      <c r="C327" s="25" t="s">
        <v>9</v>
      </c>
      <c r="D327" s="25" t="s">
        <v>113</v>
      </c>
      <c r="E327" s="25" t="s">
        <v>54</v>
      </c>
      <c r="F327" s="25"/>
      <c r="G327" s="26">
        <f t="shared" ref="G327:H329" si="38">G328</f>
        <v>1449</v>
      </c>
      <c r="H327" s="26">
        <f t="shared" si="38"/>
        <v>239</v>
      </c>
      <c r="I327" s="79">
        <f t="shared" si="37"/>
        <v>16.494133885438234</v>
      </c>
    </row>
    <row r="328" spans="1:9" x14ac:dyDescent="0.25">
      <c r="A328" s="37" t="s">
        <v>259</v>
      </c>
      <c r="B328" s="28" t="s">
        <v>105</v>
      </c>
      <c r="C328" s="28" t="s">
        <v>9</v>
      </c>
      <c r="D328" s="28" t="s">
        <v>113</v>
      </c>
      <c r="E328" s="25" t="s">
        <v>89</v>
      </c>
      <c r="F328" s="28"/>
      <c r="G328" s="29">
        <f t="shared" si="38"/>
        <v>1449</v>
      </c>
      <c r="H328" s="29">
        <f t="shared" si="38"/>
        <v>239</v>
      </c>
      <c r="I328" s="80">
        <f t="shared" si="37"/>
        <v>16.494133885438234</v>
      </c>
    </row>
    <row r="329" spans="1:9" ht="27" x14ac:dyDescent="0.25">
      <c r="A329" s="38" t="s">
        <v>336</v>
      </c>
      <c r="B329" s="28" t="s">
        <v>105</v>
      </c>
      <c r="C329" s="28" t="s">
        <v>9</v>
      </c>
      <c r="D329" s="28" t="s">
        <v>113</v>
      </c>
      <c r="E329" s="25" t="s">
        <v>337</v>
      </c>
      <c r="F329" s="28"/>
      <c r="G329" s="29">
        <f t="shared" si="38"/>
        <v>1449</v>
      </c>
      <c r="H329" s="29">
        <f t="shared" si="38"/>
        <v>239</v>
      </c>
      <c r="I329" s="80">
        <f t="shared" si="37"/>
        <v>16.494133885438234</v>
      </c>
    </row>
    <row r="330" spans="1:9" ht="39" x14ac:dyDescent="0.25">
      <c r="A330" s="41" t="s">
        <v>466</v>
      </c>
      <c r="B330" s="28" t="s">
        <v>105</v>
      </c>
      <c r="C330" s="28" t="s">
        <v>9</v>
      </c>
      <c r="D330" s="28" t="s">
        <v>113</v>
      </c>
      <c r="E330" s="28" t="s">
        <v>338</v>
      </c>
      <c r="F330" s="28"/>
      <c r="G330" s="29">
        <f>SUM(G331:G332)</f>
        <v>1449</v>
      </c>
      <c r="H330" s="29">
        <f>SUM(H331:H332)</f>
        <v>239</v>
      </c>
      <c r="I330" s="80">
        <f t="shared" si="37"/>
        <v>16.494133885438234</v>
      </c>
    </row>
    <row r="331" spans="1:9" ht="51" x14ac:dyDescent="0.25">
      <c r="A331" s="31" t="s">
        <v>23</v>
      </c>
      <c r="B331" s="28" t="s">
        <v>105</v>
      </c>
      <c r="C331" s="28" t="s">
        <v>9</v>
      </c>
      <c r="D331" s="28" t="s">
        <v>113</v>
      </c>
      <c r="E331" s="28" t="s">
        <v>338</v>
      </c>
      <c r="F331" s="28" t="s">
        <v>24</v>
      </c>
      <c r="G331" s="29">
        <v>1393</v>
      </c>
      <c r="H331" s="29">
        <v>239</v>
      </c>
      <c r="I331" s="80">
        <f t="shared" si="37"/>
        <v>17.15721464465183</v>
      </c>
    </row>
    <row r="332" spans="1:9" ht="25.5" x14ac:dyDescent="0.25">
      <c r="A332" s="31" t="s">
        <v>18</v>
      </c>
      <c r="B332" s="28" t="s">
        <v>105</v>
      </c>
      <c r="C332" s="28" t="s">
        <v>9</v>
      </c>
      <c r="D332" s="28" t="s">
        <v>113</v>
      </c>
      <c r="E332" s="28" t="s">
        <v>338</v>
      </c>
      <c r="F332" s="28" t="s">
        <v>19</v>
      </c>
      <c r="G332" s="29">
        <v>56</v>
      </c>
      <c r="H332" s="29">
        <v>0</v>
      </c>
      <c r="I332" s="80">
        <f t="shared" si="37"/>
        <v>0</v>
      </c>
    </row>
    <row r="333" spans="1:9" ht="76.5" x14ac:dyDescent="0.25">
      <c r="A333" s="37" t="s">
        <v>339</v>
      </c>
      <c r="B333" s="25" t="s">
        <v>105</v>
      </c>
      <c r="C333" s="25" t="s">
        <v>9</v>
      </c>
      <c r="D333" s="25" t="s">
        <v>113</v>
      </c>
      <c r="E333" s="25" t="s">
        <v>66</v>
      </c>
      <c r="F333" s="25"/>
      <c r="G333" s="26">
        <f t="shared" ref="G333:H336" si="39">G334</f>
        <v>45</v>
      </c>
      <c r="H333" s="26">
        <f t="shared" si="39"/>
        <v>0</v>
      </c>
      <c r="I333" s="79">
        <f t="shared" si="37"/>
        <v>0</v>
      </c>
    </row>
    <row r="334" spans="1:9" x14ac:dyDescent="0.25">
      <c r="A334" s="37" t="s">
        <v>259</v>
      </c>
      <c r="B334" s="25" t="s">
        <v>105</v>
      </c>
      <c r="C334" s="25" t="s">
        <v>9</v>
      </c>
      <c r="D334" s="25" t="s">
        <v>113</v>
      </c>
      <c r="E334" s="25" t="s">
        <v>115</v>
      </c>
      <c r="F334" s="28"/>
      <c r="G334" s="29">
        <f t="shared" si="39"/>
        <v>45</v>
      </c>
      <c r="H334" s="29">
        <f t="shared" si="39"/>
        <v>0</v>
      </c>
      <c r="I334" s="80">
        <f t="shared" si="37"/>
        <v>0</v>
      </c>
    </row>
    <row r="335" spans="1:9" ht="38.25" x14ac:dyDescent="0.25">
      <c r="A335" s="31" t="s">
        <v>340</v>
      </c>
      <c r="B335" s="28" t="s">
        <v>105</v>
      </c>
      <c r="C335" s="28" t="s">
        <v>9</v>
      </c>
      <c r="D335" s="28" t="s">
        <v>113</v>
      </c>
      <c r="E335" s="28" t="s">
        <v>341</v>
      </c>
      <c r="F335" s="28"/>
      <c r="G335" s="29">
        <f t="shared" si="39"/>
        <v>45</v>
      </c>
      <c r="H335" s="29">
        <f t="shared" si="39"/>
        <v>0</v>
      </c>
      <c r="I335" s="80">
        <f t="shared" si="37"/>
        <v>0</v>
      </c>
    </row>
    <row r="336" spans="1:9" ht="26.25" x14ac:dyDescent="0.25">
      <c r="A336" s="41" t="s">
        <v>117</v>
      </c>
      <c r="B336" s="28" t="s">
        <v>105</v>
      </c>
      <c r="C336" s="28" t="s">
        <v>9</v>
      </c>
      <c r="D336" s="28" t="s">
        <v>113</v>
      </c>
      <c r="E336" s="28" t="s">
        <v>467</v>
      </c>
      <c r="F336" s="28"/>
      <c r="G336" s="29">
        <f t="shared" si="39"/>
        <v>45</v>
      </c>
      <c r="H336" s="29">
        <f t="shared" si="39"/>
        <v>0</v>
      </c>
      <c r="I336" s="80">
        <f t="shared" si="37"/>
        <v>0</v>
      </c>
    </row>
    <row r="337" spans="1:9" ht="25.5" x14ac:dyDescent="0.25">
      <c r="A337" s="31" t="s">
        <v>18</v>
      </c>
      <c r="B337" s="28" t="s">
        <v>105</v>
      </c>
      <c r="C337" s="28" t="s">
        <v>9</v>
      </c>
      <c r="D337" s="28" t="s">
        <v>113</v>
      </c>
      <c r="E337" s="28" t="s">
        <v>467</v>
      </c>
      <c r="F337" s="28" t="s">
        <v>19</v>
      </c>
      <c r="G337" s="29">
        <v>45</v>
      </c>
      <c r="H337" s="29">
        <v>0</v>
      </c>
      <c r="I337" s="80">
        <f t="shared" si="37"/>
        <v>0</v>
      </c>
    </row>
    <row r="338" spans="1:9" ht="25.5" x14ac:dyDescent="0.25">
      <c r="A338" s="37" t="s">
        <v>118</v>
      </c>
      <c r="B338" s="25" t="s">
        <v>105</v>
      </c>
      <c r="C338" s="25" t="s">
        <v>9</v>
      </c>
      <c r="D338" s="25" t="s">
        <v>113</v>
      </c>
      <c r="E338" s="25" t="s">
        <v>119</v>
      </c>
      <c r="F338" s="25"/>
      <c r="G338" s="26">
        <f t="shared" ref="G338:H340" si="40">G339</f>
        <v>603</v>
      </c>
      <c r="H338" s="26">
        <f t="shared" si="40"/>
        <v>151</v>
      </c>
      <c r="I338" s="79">
        <f t="shared" si="37"/>
        <v>25.041459369817581</v>
      </c>
    </row>
    <row r="339" spans="1:9" x14ac:dyDescent="0.25">
      <c r="A339" s="37" t="s">
        <v>259</v>
      </c>
      <c r="B339" s="25" t="s">
        <v>105</v>
      </c>
      <c r="C339" s="25" t="s">
        <v>9</v>
      </c>
      <c r="D339" s="25" t="s">
        <v>113</v>
      </c>
      <c r="E339" s="25" t="s">
        <v>342</v>
      </c>
      <c r="F339" s="28"/>
      <c r="G339" s="29">
        <f t="shared" si="40"/>
        <v>603</v>
      </c>
      <c r="H339" s="29">
        <f t="shared" si="40"/>
        <v>151</v>
      </c>
      <c r="I339" s="80">
        <f t="shared" si="37"/>
        <v>25.041459369817581</v>
      </c>
    </row>
    <row r="340" spans="1:9" ht="27" x14ac:dyDescent="0.25">
      <c r="A340" s="38" t="s">
        <v>520</v>
      </c>
      <c r="B340" s="36" t="s">
        <v>105</v>
      </c>
      <c r="C340" s="25" t="s">
        <v>9</v>
      </c>
      <c r="D340" s="36" t="s">
        <v>113</v>
      </c>
      <c r="E340" s="36" t="s">
        <v>470</v>
      </c>
      <c r="F340" s="28"/>
      <c r="G340" s="29">
        <f t="shared" si="40"/>
        <v>603</v>
      </c>
      <c r="H340" s="29">
        <f t="shared" si="40"/>
        <v>151</v>
      </c>
      <c r="I340" s="80">
        <f t="shared" si="37"/>
        <v>25.041459369817581</v>
      </c>
    </row>
    <row r="341" spans="1:9" ht="39" x14ac:dyDescent="0.25">
      <c r="A341" s="41" t="s">
        <v>122</v>
      </c>
      <c r="B341" s="28" t="s">
        <v>105</v>
      </c>
      <c r="C341" s="28" t="s">
        <v>9</v>
      </c>
      <c r="D341" s="28" t="s">
        <v>113</v>
      </c>
      <c r="E341" s="28" t="s">
        <v>521</v>
      </c>
      <c r="F341" s="28"/>
      <c r="G341" s="29">
        <f>SUM(G342:G343)</f>
        <v>603</v>
      </c>
      <c r="H341" s="29">
        <f>SUM(H342:H343)</f>
        <v>151</v>
      </c>
      <c r="I341" s="80">
        <f t="shared" si="37"/>
        <v>25.041459369817581</v>
      </c>
    </row>
    <row r="342" spans="1:9" ht="51" x14ac:dyDescent="0.25">
      <c r="A342" s="31" t="s">
        <v>23</v>
      </c>
      <c r="B342" s="28" t="s">
        <v>105</v>
      </c>
      <c r="C342" s="28" t="s">
        <v>9</v>
      </c>
      <c r="D342" s="28" t="s">
        <v>113</v>
      </c>
      <c r="E342" s="28" t="s">
        <v>521</v>
      </c>
      <c r="F342" s="28" t="s">
        <v>24</v>
      </c>
      <c r="G342" s="29">
        <f>610+(-10)</f>
        <v>600</v>
      </c>
      <c r="H342" s="29">
        <v>151</v>
      </c>
      <c r="I342" s="80">
        <f t="shared" si="37"/>
        <v>25.166666666666664</v>
      </c>
    </row>
    <row r="343" spans="1:9" ht="25.5" x14ac:dyDescent="0.25">
      <c r="A343" s="31" t="s">
        <v>18</v>
      </c>
      <c r="B343" s="28" t="s">
        <v>105</v>
      </c>
      <c r="C343" s="28" t="s">
        <v>9</v>
      </c>
      <c r="D343" s="28" t="s">
        <v>113</v>
      </c>
      <c r="E343" s="28" t="s">
        <v>521</v>
      </c>
      <c r="F343" s="28" t="s">
        <v>19</v>
      </c>
      <c r="G343" s="29">
        <v>3</v>
      </c>
      <c r="H343" s="29">
        <v>0</v>
      </c>
      <c r="I343" s="80">
        <f t="shared" si="37"/>
        <v>0</v>
      </c>
    </row>
    <row r="344" spans="1:9" ht="25.5" x14ac:dyDescent="0.25">
      <c r="A344" s="37" t="s">
        <v>285</v>
      </c>
      <c r="B344" s="25" t="s">
        <v>105</v>
      </c>
      <c r="C344" s="25" t="s">
        <v>9</v>
      </c>
      <c r="D344" s="25" t="s">
        <v>113</v>
      </c>
      <c r="E344" s="25" t="s">
        <v>123</v>
      </c>
      <c r="F344" s="28"/>
      <c r="G344" s="26">
        <f t="shared" ref="G344:H345" si="41">G345</f>
        <v>1798</v>
      </c>
      <c r="H344" s="26">
        <f t="shared" si="41"/>
        <v>435</v>
      </c>
      <c r="I344" s="79">
        <f t="shared" si="37"/>
        <v>24.193548387096776</v>
      </c>
    </row>
    <row r="345" spans="1:9" x14ac:dyDescent="0.25">
      <c r="A345" s="37" t="s">
        <v>259</v>
      </c>
      <c r="B345" s="25" t="s">
        <v>105</v>
      </c>
      <c r="C345" s="25" t="s">
        <v>9</v>
      </c>
      <c r="D345" s="25" t="s">
        <v>113</v>
      </c>
      <c r="E345" s="25" t="s">
        <v>286</v>
      </c>
      <c r="F345" s="28"/>
      <c r="G345" s="26">
        <f t="shared" si="41"/>
        <v>1798</v>
      </c>
      <c r="H345" s="26">
        <f t="shared" si="41"/>
        <v>435</v>
      </c>
      <c r="I345" s="79">
        <f t="shared" si="37"/>
        <v>24.193548387096776</v>
      </c>
    </row>
    <row r="346" spans="1:9" ht="27" x14ac:dyDescent="0.25">
      <c r="A346" s="38" t="s">
        <v>126</v>
      </c>
      <c r="B346" s="36" t="s">
        <v>105</v>
      </c>
      <c r="C346" s="36" t="s">
        <v>9</v>
      </c>
      <c r="D346" s="36" t="s">
        <v>113</v>
      </c>
      <c r="E346" s="36" t="s">
        <v>343</v>
      </c>
      <c r="F346" s="28"/>
      <c r="G346" s="26">
        <f>G347+G350</f>
        <v>1798</v>
      </c>
      <c r="H346" s="26">
        <f>H347+H350</f>
        <v>435</v>
      </c>
      <c r="I346" s="79">
        <f t="shared" si="37"/>
        <v>24.193548387096776</v>
      </c>
    </row>
    <row r="347" spans="1:9" ht="39" x14ac:dyDescent="0.25">
      <c r="A347" s="41" t="s">
        <v>127</v>
      </c>
      <c r="B347" s="28" t="s">
        <v>105</v>
      </c>
      <c r="C347" s="28" t="s">
        <v>9</v>
      </c>
      <c r="D347" s="28" t="s">
        <v>113</v>
      </c>
      <c r="E347" s="28" t="s">
        <v>344</v>
      </c>
      <c r="F347" s="28"/>
      <c r="G347" s="29">
        <f>G348+G349</f>
        <v>772</v>
      </c>
      <c r="H347" s="29">
        <f>H348+H349</f>
        <v>193</v>
      </c>
      <c r="I347" s="80">
        <f t="shared" si="37"/>
        <v>25</v>
      </c>
    </row>
    <row r="348" spans="1:9" ht="51" x14ac:dyDescent="0.25">
      <c r="A348" s="31" t="s">
        <v>23</v>
      </c>
      <c r="B348" s="28" t="s">
        <v>105</v>
      </c>
      <c r="C348" s="28" t="s">
        <v>9</v>
      </c>
      <c r="D348" s="28" t="s">
        <v>113</v>
      </c>
      <c r="E348" s="28" t="s">
        <v>344</v>
      </c>
      <c r="F348" s="28" t="s">
        <v>24</v>
      </c>
      <c r="G348" s="29">
        <f>849+(-88)</f>
        <v>761</v>
      </c>
      <c r="H348" s="29">
        <v>193</v>
      </c>
      <c r="I348" s="80">
        <f t="shared" si="37"/>
        <v>25.361366622864651</v>
      </c>
    </row>
    <row r="349" spans="1:9" ht="25.5" x14ac:dyDescent="0.25">
      <c r="A349" s="31" t="s">
        <v>18</v>
      </c>
      <c r="B349" s="28" t="s">
        <v>105</v>
      </c>
      <c r="C349" s="28" t="s">
        <v>9</v>
      </c>
      <c r="D349" s="28" t="s">
        <v>113</v>
      </c>
      <c r="E349" s="28" t="s">
        <v>344</v>
      </c>
      <c r="F349" s="28" t="s">
        <v>19</v>
      </c>
      <c r="G349" s="29">
        <f>23+(-12)</f>
        <v>11</v>
      </c>
      <c r="H349" s="29">
        <v>0</v>
      </c>
      <c r="I349" s="80">
        <f t="shared" si="37"/>
        <v>0</v>
      </c>
    </row>
    <row r="350" spans="1:9" ht="51" x14ac:dyDescent="0.25">
      <c r="A350" s="31" t="s">
        <v>125</v>
      </c>
      <c r="B350" s="28" t="s">
        <v>105</v>
      </c>
      <c r="C350" s="28" t="s">
        <v>9</v>
      </c>
      <c r="D350" s="28" t="s">
        <v>113</v>
      </c>
      <c r="E350" s="28" t="s">
        <v>345</v>
      </c>
      <c r="F350" s="28"/>
      <c r="G350" s="29">
        <f>G351+G352</f>
        <v>1026</v>
      </c>
      <c r="H350" s="29">
        <f>H351+H352</f>
        <v>242</v>
      </c>
      <c r="I350" s="80">
        <f t="shared" si="37"/>
        <v>23.586744639376217</v>
      </c>
    </row>
    <row r="351" spans="1:9" ht="51" x14ac:dyDescent="0.25">
      <c r="A351" s="31" t="s">
        <v>23</v>
      </c>
      <c r="B351" s="28" t="s">
        <v>105</v>
      </c>
      <c r="C351" s="28" t="s">
        <v>9</v>
      </c>
      <c r="D351" s="28" t="s">
        <v>113</v>
      </c>
      <c r="E351" s="28" t="s">
        <v>345</v>
      </c>
      <c r="F351" s="28" t="s">
        <v>24</v>
      </c>
      <c r="G351" s="29">
        <f>905+(113)</f>
        <v>1018</v>
      </c>
      <c r="H351" s="29">
        <v>242</v>
      </c>
      <c r="I351" s="80">
        <f t="shared" si="37"/>
        <v>23.772102161100197</v>
      </c>
    </row>
    <row r="352" spans="1:9" ht="25.5" x14ac:dyDescent="0.25">
      <c r="A352" s="31" t="s">
        <v>18</v>
      </c>
      <c r="B352" s="28" t="s">
        <v>105</v>
      </c>
      <c r="C352" s="28" t="s">
        <v>9</v>
      </c>
      <c r="D352" s="28" t="s">
        <v>113</v>
      </c>
      <c r="E352" s="28" t="s">
        <v>345</v>
      </c>
      <c r="F352" s="28" t="s">
        <v>19</v>
      </c>
      <c r="G352" s="29">
        <v>8</v>
      </c>
      <c r="H352" s="29">
        <v>0</v>
      </c>
      <c r="I352" s="80">
        <f t="shared" si="37"/>
        <v>0</v>
      </c>
    </row>
    <row r="353" spans="1:9" ht="50.25" customHeight="1" x14ac:dyDescent="0.25">
      <c r="A353" s="37" t="s">
        <v>261</v>
      </c>
      <c r="B353" s="25" t="s">
        <v>105</v>
      </c>
      <c r="C353" s="25" t="s">
        <v>113</v>
      </c>
      <c r="D353" s="25" t="s">
        <v>113</v>
      </c>
      <c r="E353" s="25" t="s">
        <v>124</v>
      </c>
      <c r="F353" s="25"/>
      <c r="G353" s="26">
        <f t="shared" ref="G353:H355" si="42">G354</f>
        <v>83927</v>
      </c>
      <c r="H353" s="26">
        <f t="shared" si="42"/>
        <v>16688</v>
      </c>
      <c r="I353" s="79">
        <f t="shared" si="37"/>
        <v>19.883946763258546</v>
      </c>
    </row>
    <row r="354" spans="1:9" x14ac:dyDescent="0.25">
      <c r="A354" s="37" t="s">
        <v>259</v>
      </c>
      <c r="B354" s="25" t="s">
        <v>105</v>
      </c>
      <c r="C354" s="25" t="s">
        <v>113</v>
      </c>
      <c r="D354" s="25" t="s">
        <v>113</v>
      </c>
      <c r="E354" s="25" t="s">
        <v>262</v>
      </c>
      <c r="F354" s="28"/>
      <c r="G354" s="26">
        <f t="shared" si="42"/>
        <v>83927</v>
      </c>
      <c r="H354" s="26">
        <f t="shared" si="42"/>
        <v>16688</v>
      </c>
      <c r="I354" s="79">
        <f t="shared" si="37"/>
        <v>19.883946763258546</v>
      </c>
    </row>
    <row r="355" spans="1:9" ht="26.25" customHeight="1" x14ac:dyDescent="0.25">
      <c r="A355" s="38" t="s">
        <v>346</v>
      </c>
      <c r="B355" s="25" t="s">
        <v>105</v>
      </c>
      <c r="C355" s="25" t="s">
        <v>113</v>
      </c>
      <c r="D355" s="25" t="s">
        <v>113</v>
      </c>
      <c r="E355" s="25" t="s">
        <v>347</v>
      </c>
      <c r="F355" s="28"/>
      <c r="G355" s="26">
        <f t="shared" si="42"/>
        <v>83927</v>
      </c>
      <c r="H355" s="26">
        <f t="shared" si="42"/>
        <v>16688</v>
      </c>
      <c r="I355" s="79">
        <f t="shared" si="37"/>
        <v>19.883946763258546</v>
      </c>
    </row>
    <row r="356" spans="1:9" ht="25.5" x14ac:dyDescent="0.25">
      <c r="A356" s="31" t="s">
        <v>22</v>
      </c>
      <c r="B356" s="28" t="s">
        <v>105</v>
      </c>
      <c r="C356" s="28" t="s">
        <v>113</v>
      </c>
      <c r="D356" s="28" t="s">
        <v>113</v>
      </c>
      <c r="E356" s="28" t="s">
        <v>348</v>
      </c>
      <c r="F356" s="28"/>
      <c r="G356" s="29">
        <f>SUM(G357:G359)</f>
        <v>83927</v>
      </c>
      <c r="H356" s="29">
        <f>SUM(H357:H359)</f>
        <v>16688</v>
      </c>
      <c r="I356" s="80">
        <f t="shared" si="37"/>
        <v>19.883946763258546</v>
      </c>
    </row>
    <row r="357" spans="1:9" ht="51" x14ac:dyDescent="0.25">
      <c r="A357" s="31" t="s">
        <v>23</v>
      </c>
      <c r="B357" s="28" t="s">
        <v>105</v>
      </c>
      <c r="C357" s="28" t="s">
        <v>113</v>
      </c>
      <c r="D357" s="28" t="s">
        <v>113</v>
      </c>
      <c r="E357" s="28" t="s">
        <v>348</v>
      </c>
      <c r="F357" s="28" t="s">
        <v>24</v>
      </c>
      <c r="G357" s="29">
        <f>78405+(4704)+20</f>
        <v>83129</v>
      </c>
      <c r="H357" s="29">
        <v>16205</v>
      </c>
      <c r="I357" s="80">
        <f t="shared" si="37"/>
        <v>19.493798794644469</v>
      </c>
    </row>
    <row r="358" spans="1:9" ht="25.5" x14ac:dyDescent="0.25">
      <c r="A358" s="31" t="s">
        <v>18</v>
      </c>
      <c r="B358" s="28" t="s">
        <v>105</v>
      </c>
      <c r="C358" s="28" t="s">
        <v>9</v>
      </c>
      <c r="D358" s="28" t="s">
        <v>113</v>
      </c>
      <c r="E358" s="28" t="s">
        <v>348</v>
      </c>
      <c r="F358" s="28" t="s">
        <v>19</v>
      </c>
      <c r="G358" s="29">
        <f>315+(-96)+136</f>
        <v>355</v>
      </c>
      <c r="H358" s="29">
        <v>137</v>
      </c>
      <c r="I358" s="80">
        <f t="shared" si="37"/>
        <v>38.591549295774648</v>
      </c>
    </row>
    <row r="359" spans="1:9" x14ac:dyDescent="0.25">
      <c r="A359" s="31" t="s">
        <v>25</v>
      </c>
      <c r="B359" s="28" t="s">
        <v>105</v>
      </c>
      <c r="C359" s="28" t="s">
        <v>9</v>
      </c>
      <c r="D359" s="28" t="s">
        <v>113</v>
      </c>
      <c r="E359" s="28" t="s">
        <v>348</v>
      </c>
      <c r="F359" s="28" t="s">
        <v>26</v>
      </c>
      <c r="G359" s="29">
        <f>336+(-102)+209</f>
        <v>443</v>
      </c>
      <c r="H359" s="29">
        <v>346</v>
      </c>
      <c r="I359" s="80">
        <f t="shared" si="37"/>
        <v>78.103837471783294</v>
      </c>
    </row>
    <row r="360" spans="1:9" x14ac:dyDescent="0.25">
      <c r="A360" s="55" t="s">
        <v>129</v>
      </c>
      <c r="B360" s="25" t="s">
        <v>105</v>
      </c>
      <c r="C360" s="25" t="s">
        <v>9</v>
      </c>
      <c r="D360" s="25" t="s">
        <v>130</v>
      </c>
      <c r="E360" s="25"/>
      <c r="F360" s="25"/>
      <c r="G360" s="26">
        <f t="shared" ref="G360:H363" si="43">G361</f>
        <v>22</v>
      </c>
      <c r="H360" s="26">
        <f t="shared" si="43"/>
        <v>0</v>
      </c>
      <c r="I360" s="80">
        <f t="shared" si="37"/>
        <v>0</v>
      </c>
    </row>
    <row r="361" spans="1:9" x14ac:dyDescent="0.25">
      <c r="A361" s="37" t="s">
        <v>108</v>
      </c>
      <c r="B361" s="25" t="s">
        <v>105</v>
      </c>
      <c r="C361" s="25" t="s">
        <v>9</v>
      </c>
      <c r="D361" s="25" t="s">
        <v>130</v>
      </c>
      <c r="E361" s="25" t="s">
        <v>109</v>
      </c>
      <c r="F361" s="25"/>
      <c r="G361" s="26">
        <f t="shared" si="43"/>
        <v>22</v>
      </c>
      <c r="H361" s="26">
        <f t="shared" si="43"/>
        <v>0</v>
      </c>
      <c r="I361" s="80">
        <f t="shared" si="37"/>
        <v>0</v>
      </c>
    </row>
    <row r="362" spans="1:9" x14ac:dyDescent="0.25">
      <c r="A362" s="31" t="s">
        <v>108</v>
      </c>
      <c r="B362" s="28" t="s">
        <v>105</v>
      </c>
      <c r="C362" s="28" t="s">
        <v>9</v>
      </c>
      <c r="D362" s="28" t="s">
        <v>130</v>
      </c>
      <c r="E362" s="28" t="s">
        <v>110</v>
      </c>
      <c r="F362" s="28"/>
      <c r="G362" s="29">
        <f t="shared" si="43"/>
        <v>22</v>
      </c>
      <c r="H362" s="29">
        <f t="shared" si="43"/>
        <v>0</v>
      </c>
      <c r="I362" s="80">
        <f t="shared" si="37"/>
        <v>0</v>
      </c>
    </row>
    <row r="363" spans="1:9" ht="38.25" x14ac:dyDescent="0.25">
      <c r="A363" s="53" t="s">
        <v>131</v>
      </c>
      <c r="B363" s="28" t="s">
        <v>105</v>
      </c>
      <c r="C363" s="28" t="s">
        <v>9</v>
      </c>
      <c r="D363" s="28" t="s">
        <v>130</v>
      </c>
      <c r="E363" s="28" t="s">
        <v>132</v>
      </c>
      <c r="F363" s="28"/>
      <c r="G363" s="29">
        <f t="shared" si="43"/>
        <v>22</v>
      </c>
      <c r="H363" s="29">
        <f t="shared" si="43"/>
        <v>0</v>
      </c>
      <c r="I363" s="80">
        <f t="shared" si="37"/>
        <v>0</v>
      </c>
    </row>
    <row r="364" spans="1:9" ht="25.5" x14ac:dyDescent="0.25">
      <c r="A364" s="31" t="s">
        <v>18</v>
      </c>
      <c r="B364" s="28" t="s">
        <v>105</v>
      </c>
      <c r="C364" s="28" t="s">
        <v>9</v>
      </c>
      <c r="D364" s="28" t="s">
        <v>130</v>
      </c>
      <c r="E364" s="28" t="s">
        <v>132</v>
      </c>
      <c r="F364" s="28" t="s">
        <v>19</v>
      </c>
      <c r="G364" s="29">
        <f>8+(18)-4</f>
        <v>22</v>
      </c>
      <c r="H364" s="29">
        <v>0</v>
      </c>
      <c r="I364" s="80">
        <f t="shared" si="37"/>
        <v>0</v>
      </c>
    </row>
    <row r="365" spans="1:9" x14ac:dyDescent="0.25">
      <c r="A365" s="37" t="s">
        <v>10</v>
      </c>
      <c r="B365" s="25" t="s">
        <v>105</v>
      </c>
      <c r="C365" s="25" t="s">
        <v>9</v>
      </c>
      <c r="D365" s="25" t="s">
        <v>11</v>
      </c>
      <c r="E365" s="25"/>
      <c r="F365" s="25"/>
      <c r="G365" s="26">
        <f>G375+G397+G380+G366</f>
        <v>185303</v>
      </c>
      <c r="H365" s="26">
        <f>H375+H397+H380+H366</f>
        <v>38441</v>
      </c>
      <c r="I365" s="79">
        <f t="shared" si="37"/>
        <v>20.744942067856428</v>
      </c>
    </row>
    <row r="366" spans="1:9" ht="25.5" x14ac:dyDescent="0.25">
      <c r="A366" s="37" t="s">
        <v>133</v>
      </c>
      <c r="B366" s="25" t="s">
        <v>105</v>
      </c>
      <c r="C366" s="25" t="s">
        <v>9</v>
      </c>
      <c r="D366" s="25" t="s">
        <v>11</v>
      </c>
      <c r="E366" s="25" t="s">
        <v>134</v>
      </c>
      <c r="F366" s="25"/>
      <c r="G366" s="26">
        <f>G368+G371</f>
        <v>100</v>
      </c>
      <c r="H366" s="26">
        <f>H368+H371</f>
        <v>0</v>
      </c>
      <c r="I366" s="79">
        <f t="shared" si="37"/>
        <v>0</v>
      </c>
    </row>
    <row r="367" spans="1:9" x14ac:dyDescent="0.25">
      <c r="A367" s="37" t="s">
        <v>272</v>
      </c>
      <c r="B367" s="36" t="s">
        <v>105</v>
      </c>
      <c r="C367" s="25" t="s">
        <v>9</v>
      </c>
      <c r="D367" s="36" t="s">
        <v>11</v>
      </c>
      <c r="E367" s="36" t="s">
        <v>349</v>
      </c>
      <c r="F367" s="25"/>
      <c r="G367" s="26">
        <f t="shared" ref="G367:H369" si="44">G368</f>
        <v>100</v>
      </c>
      <c r="H367" s="26">
        <f t="shared" si="44"/>
        <v>0</v>
      </c>
      <c r="I367" s="79">
        <f t="shared" si="37"/>
        <v>0</v>
      </c>
    </row>
    <row r="368" spans="1:9" ht="27" customHeight="1" x14ac:dyDescent="0.25">
      <c r="A368" s="38" t="s">
        <v>350</v>
      </c>
      <c r="B368" s="36" t="s">
        <v>105</v>
      </c>
      <c r="C368" s="25" t="s">
        <v>9</v>
      </c>
      <c r="D368" s="36" t="s">
        <v>11</v>
      </c>
      <c r="E368" s="36" t="s">
        <v>351</v>
      </c>
      <c r="F368" s="28"/>
      <c r="G368" s="26">
        <f t="shared" si="44"/>
        <v>100</v>
      </c>
      <c r="H368" s="26">
        <f t="shared" si="44"/>
        <v>0</v>
      </c>
      <c r="I368" s="79">
        <f t="shared" si="37"/>
        <v>0</v>
      </c>
    </row>
    <row r="369" spans="1:9" ht="25.5" x14ac:dyDescent="0.25">
      <c r="A369" s="31" t="s">
        <v>498</v>
      </c>
      <c r="B369" s="28" t="s">
        <v>105</v>
      </c>
      <c r="C369" s="28" t="s">
        <v>9</v>
      </c>
      <c r="D369" s="28" t="s">
        <v>11</v>
      </c>
      <c r="E369" s="28" t="s">
        <v>352</v>
      </c>
      <c r="F369" s="28"/>
      <c r="G369" s="29">
        <f t="shared" si="44"/>
        <v>100</v>
      </c>
      <c r="H369" s="29">
        <f t="shared" si="44"/>
        <v>0</v>
      </c>
      <c r="I369" s="80">
        <f t="shared" si="37"/>
        <v>0</v>
      </c>
    </row>
    <row r="370" spans="1:9" ht="25.5" x14ac:dyDescent="0.25">
      <c r="A370" s="31" t="s">
        <v>18</v>
      </c>
      <c r="B370" s="28" t="s">
        <v>105</v>
      </c>
      <c r="C370" s="28" t="s">
        <v>9</v>
      </c>
      <c r="D370" s="28" t="s">
        <v>11</v>
      </c>
      <c r="E370" s="28" t="s">
        <v>352</v>
      </c>
      <c r="F370" s="28" t="s">
        <v>19</v>
      </c>
      <c r="G370" s="29">
        <v>100</v>
      </c>
      <c r="H370" s="29">
        <v>0</v>
      </c>
      <c r="I370" s="80">
        <f t="shared" si="37"/>
        <v>0</v>
      </c>
    </row>
    <row r="371" spans="1:9" hidden="1" x14ac:dyDescent="0.25">
      <c r="A371" s="37" t="s">
        <v>259</v>
      </c>
      <c r="B371" s="36" t="s">
        <v>105</v>
      </c>
      <c r="C371" s="25" t="s">
        <v>9</v>
      </c>
      <c r="D371" s="36" t="s">
        <v>11</v>
      </c>
      <c r="E371" s="36" t="s">
        <v>335</v>
      </c>
      <c r="F371" s="28"/>
      <c r="G371" s="26">
        <f t="shared" ref="G371:G372" si="45">G372</f>
        <v>0</v>
      </c>
      <c r="I371" s="80" t="e">
        <f t="shared" si="37"/>
        <v>#DIV/0!</v>
      </c>
    </row>
    <row r="372" spans="1:9" ht="40.5" hidden="1" x14ac:dyDescent="0.25">
      <c r="A372" s="38" t="s">
        <v>518</v>
      </c>
      <c r="B372" s="36" t="s">
        <v>105</v>
      </c>
      <c r="C372" s="25" t="s">
        <v>9</v>
      </c>
      <c r="D372" s="36" t="s">
        <v>11</v>
      </c>
      <c r="E372" s="36" t="s">
        <v>353</v>
      </c>
      <c r="F372" s="28"/>
      <c r="G372" s="26">
        <f t="shared" si="45"/>
        <v>0</v>
      </c>
      <c r="I372" s="80" t="e">
        <f t="shared" si="37"/>
        <v>#DIV/0!</v>
      </c>
    </row>
    <row r="373" spans="1:9" ht="25.5" hidden="1" x14ac:dyDescent="0.25">
      <c r="A373" s="31" t="s">
        <v>644</v>
      </c>
      <c r="B373" s="28" t="s">
        <v>105</v>
      </c>
      <c r="C373" s="28" t="s">
        <v>9</v>
      </c>
      <c r="D373" s="28" t="s">
        <v>11</v>
      </c>
      <c r="E373" s="28" t="s">
        <v>645</v>
      </c>
      <c r="F373" s="28"/>
      <c r="G373" s="29">
        <f>G374</f>
        <v>0</v>
      </c>
      <c r="I373" s="80" t="e">
        <f t="shared" si="37"/>
        <v>#DIV/0!</v>
      </c>
    </row>
    <row r="374" spans="1:9" ht="25.5" hidden="1" x14ac:dyDescent="0.25">
      <c r="A374" s="31" t="s">
        <v>18</v>
      </c>
      <c r="B374" s="28" t="s">
        <v>105</v>
      </c>
      <c r="C374" s="28" t="s">
        <v>9</v>
      </c>
      <c r="D374" s="28" t="s">
        <v>11</v>
      </c>
      <c r="E374" s="28" t="s">
        <v>645</v>
      </c>
      <c r="F374" s="28" t="s">
        <v>19</v>
      </c>
      <c r="G374" s="29"/>
      <c r="I374" s="80" t="e">
        <f t="shared" si="37"/>
        <v>#DIV/0!</v>
      </c>
    </row>
    <row r="375" spans="1:9" ht="51.75" x14ac:dyDescent="0.25">
      <c r="A375" s="56" t="s">
        <v>509</v>
      </c>
      <c r="B375" s="25" t="s">
        <v>105</v>
      </c>
      <c r="C375" s="25" t="s">
        <v>9</v>
      </c>
      <c r="D375" s="25" t="s">
        <v>11</v>
      </c>
      <c r="E375" s="25" t="s">
        <v>135</v>
      </c>
      <c r="F375" s="25"/>
      <c r="G375" s="26">
        <f t="shared" ref="G375:H378" si="46">G376</f>
        <v>8110</v>
      </c>
      <c r="H375" s="26">
        <f t="shared" si="46"/>
        <v>2028</v>
      </c>
      <c r="I375" s="79">
        <f t="shared" si="37"/>
        <v>25.006165228113442</v>
      </c>
    </row>
    <row r="376" spans="1:9" x14ac:dyDescent="0.25">
      <c r="A376" s="37" t="s">
        <v>259</v>
      </c>
      <c r="B376" s="25" t="s">
        <v>105</v>
      </c>
      <c r="C376" s="25" t="s">
        <v>9</v>
      </c>
      <c r="D376" s="25" t="s">
        <v>11</v>
      </c>
      <c r="E376" s="25" t="s">
        <v>174</v>
      </c>
      <c r="F376" s="28"/>
      <c r="G376" s="29">
        <f t="shared" si="46"/>
        <v>8110</v>
      </c>
      <c r="H376" s="29">
        <f t="shared" si="46"/>
        <v>2028</v>
      </c>
      <c r="I376" s="80">
        <f t="shared" si="37"/>
        <v>25.006165228113442</v>
      </c>
    </row>
    <row r="377" spans="1:9" ht="40.5" x14ac:dyDescent="0.25">
      <c r="A377" s="57" t="s">
        <v>354</v>
      </c>
      <c r="B377" s="36" t="s">
        <v>105</v>
      </c>
      <c r="C377" s="25" t="s">
        <v>9</v>
      </c>
      <c r="D377" s="36" t="s">
        <v>11</v>
      </c>
      <c r="E377" s="36" t="s">
        <v>355</v>
      </c>
      <c r="F377" s="28"/>
      <c r="G377" s="29">
        <f t="shared" si="46"/>
        <v>8110</v>
      </c>
      <c r="H377" s="29">
        <f t="shared" si="46"/>
        <v>2028</v>
      </c>
      <c r="I377" s="80">
        <f t="shared" si="37"/>
        <v>25.006165228113442</v>
      </c>
    </row>
    <row r="378" spans="1:9" ht="25.5" x14ac:dyDescent="0.25">
      <c r="A378" s="34" t="s">
        <v>138</v>
      </c>
      <c r="B378" s="28" t="s">
        <v>105</v>
      </c>
      <c r="C378" s="28" t="s">
        <v>9</v>
      </c>
      <c r="D378" s="28" t="s">
        <v>11</v>
      </c>
      <c r="E378" s="28" t="s">
        <v>356</v>
      </c>
      <c r="F378" s="28"/>
      <c r="G378" s="29">
        <f t="shared" si="46"/>
        <v>8110</v>
      </c>
      <c r="H378" s="29">
        <f t="shared" si="46"/>
        <v>2028</v>
      </c>
      <c r="I378" s="80">
        <f t="shared" si="37"/>
        <v>25.006165228113442</v>
      </c>
    </row>
    <row r="379" spans="1:9" ht="25.5" x14ac:dyDescent="0.25">
      <c r="A379" s="34" t="s">
        <v>57</v>
      </c>
      <c r="B379" s="28" t="s">
        <v>105</v>
      </c>
      <c r="C379" s="28" t="s">
        <v>9</v>
      </c>
      <c r="D379" s="28" t="s">
        <v>11</v>
      </c>
      <c r="E379" s="28" t="s">
        <v>356</v>
      </c>
      <c r="F379" s="28" t="s">
        <v>58</v>
      </c>
      <c r="G379" s="29">
        <f>8063+(47)</f>
        <v>8110</v>
      </c>
      <c r="H379" s="29">
        <v>2028</v>
      </c>
      <c r="I379" s="80">
        <f t="shared" si="37"/>
        <v>25.006165228113442</v>
      </c>
    </row>
    <row r="380" spans="1:9" ht="26.25" x14ac:dyDescent="0.25">
      <c r="A380" s="58" t="s">
        <v>285</v>
      </c>
      <c r="B380" s="25" t="s">
        <v>105</v>
      </c>
      <c r="C380" s="25" t="s">
        <v>9</v>
      </c>
      <c r="D380" s="25" t="s">
        <v>357</v>
      </c>
      <c r="E380" s="25" t="s">
        <v>123</v>
      </c>
      <c r="F380" s="25"/>
      <c r="G380" s="26">
        <f>G381+G385</f>
        <v>6939</v>
      </c>
      <c r="H380" s="26">
        <f>H381+H385</f>
        <v>254</v>
      </c>
      <c r="I380" s="79">
        <f t="shared" si="37"/>
        <v>3.6604698083297302</v>
      </c>
    </row>
    <row r="381" spans="1:9" x14ac:dyDescent="0.25">
      <c r="A381" s="37" t="s">
        <v>272</v>
      </c>
      <c r="B381" s="25" t="s">
        <v>105</v>
      </c>
      <c r="C381" s="25" t="s">
        <v>9</v>
      </c>
      <c r="D381" s="25" t="s">
        <v>11</v>
      </c>
      <c r="E381" s="25" t="s">
        <v>358</v>
      </c>
      <c r="F381" s="25"/>
      <c r="G381" s="26">
        <f t="shared" ref="G381:H383" si="47">G382</f>
        <v>3668</v>
      </c>
      <c r="H381" s="26">
        <f t="shared" si="47"/>
        <v>0</v>
      </c>
      <c r="I381" s="79">
        <f t="shared" si="37"/>
        <v>0</v>
      </c>
    </row>
    <row r="382" spans="1:9" ht="25.5" x14ac:dyDescent="0.25">
      <c r="A382" s="37" t="s">
        <v>359</v>
      </c>
      <c r="B382" s="25" t="s">
        <v>105</v>
      </c>
      <c r="C382" s="25" t="s">
        <v>9</v>
      </c>
      <c r="D382" s="25" t="s">
        <v>11</v>
      </c>
      <c r="E382" s="25" t="s">
        <v>360</v>
      </c>
      <c r="F382" s="28"/>
      <c r="G382" s="26">
        <f t="shared" si="47"/>
        <v>3668</v>
      </c>
      <c r="H382" s="26">
        <f t="shared" si="47"/>
        <v>0</v>
      </c>
      <c r="I382" s="79">
        <f t="shared" si="37"/>
        <v>0</v>
      </c>
    </row>
    <row r="383" spans="1:9" x14ac:dyDescent="0.25">
      <c r="A383" s="31" t="s">
        <v>139</v>
      </c>
      <c r="B383" s="28" t="s">
        <v>105</v>
      </c>
      <c r="C383" s="28" t="s">
        <v>9</v>
      </c>
      <c r="D383" s="28" t="s">
        <v>11</v>
      </c>
      <c r="E383" s="28" t="s">
        <v>361</v>
      </c>
      <c r="F383" s="59"/>
      <c r="G383" s="29">
        <f t="shared" si="47"/>
        <v>3668</v>
      </c>
      <c r="H383" s="29">
        <f t="shared" si="47"/>
        <v>0</v>
      </c>
      <c r="I383" s="80">
        <f t="shared" si="37"/>
        <v>0</v>
      </c>
    </row>
    <row r="384" spans="1:9" ht="25.5" x14ac:dyDescent="0.25">
      <c r="A384" s="31" t="s">
        <v>57</v>
      </c>
      <c r="B384" s="28" t="s">
        <v>105</v>
      </c>
      <c r="C384" s="28" t="s">
        <v>9</v>
      </c>
      <c r="D384" s="28" t="s">
        <v>11</v>
      </c>
      <c r="E384" s="28" t="s">
        <v>361</v>
      </c>
      <c r="F384" s="28" t="s">
        <v>58</v>
      </c>
      <c r="G384" s="29">
        <f>2744+(5-146)+(43+1022)</f>
        <v>3668</v>
      </c>
      <c r="H384" s="29">
        <v>0</v>
      </c>
      <c r="I384" s="80">
        <f t="shared" si="37"/>
        <v>0</v>
      </c>
    </row>
    <row r="385" spans="1:9" x14ac:dyDescent="0.25">
      <c r="A385" s="37" t="s">
        <v>259</v>
      </c>
      <c r="B385" s="36" t="s">
        <v>105</v>
      </c>
      <c r="C385" s="36" t="s">
        <v>9</v>
      </c>
      <c r="D385" s="36" t="s">
        <v>11</v>
      </c>
      <c r="E385" s="36" t="s">
        <v>286</v>
      </c>
      <c r="F385" s="25"/>
      <c r="G385" s="26">
        <f>G386+G392+G389</f>
        <v>3271</v>
      </c>
      <c r="H385" s="26">
        <f>H386+H392+H389</f>
        <v>254</v>
      </c>
      <c r="I385" s="79">
        <f t="shared" ref="I385:I455" si="48">H385/G385*100</f>
        <v>7.7652094160807099</v>
      </c>
    </row>
    <row r="386" spans="1:9" ht="27" x14ac:dyDescent="0.25">
      <c r="A386" s="57" t="s">
        <v>362</v>
      </c>
      <c r="B386" s="36" t="s">
        <v>105</v>
      </c>
      <c r="C386" s="36" t="s">
        <v>9</v>
      </c>
      <c r="D386" s="36" t="s">
        <v>11</v>
      </c>
      <c r="E386" s="36" t="s">
        <v>547</v>
      </c>
      <c r="F386" s="28"/>
      <c r="G386" s="26">
        <f t="shared" ref="G386:H387" si="49">G387</f>
        <v>146</v>
      </c>
      <c r="H386" s="26">
        <f t="shared" si="49"/>
        <v>0</v>
      </c>
      <c r="I386" s="79">
        <f t="shared" si="48"/>
        <v>0</v>
      </c>
    </row>
    <row r="387" spans="1:9" x14ac:dyDescent="0.25">
      <c r="A387" s="60" t="s">
        <v>137</v>
      </c>
      <c r="B387" s="28" t="s">
        <v>105</v>
      </c>
      <c r="C387" s="28" t="s">
        <v>9</v>
      </c>
      <c r="D387" s="28" t="s">
        <v>11</v>
      </c>
      <c r="E387" s="28" t="s">
        <v>548</v>
      </c>
      <c r="F387" s="28"/>
      <c r="G387" s="29">
        <f t="shared" si="49"/>
        <v>146</v>
      </c>
      <c r="H387" s="29">
        <f t="shared" si="49"/>
        <v>0</v>
      </c>
      <c r="I387" s="80">
        <f t="shared" si="48"/>
        <v>0</v>
      </c>
    </row>
    <row r="388" spans="1:9" ht="25.5" x14ac:dyDescent="0.25">
      <c r="A388" s="31" t="s">
        <v>18</v>
      </c>
      <c r="B388" s="28" t="s">
        <v>105</v>
      </c>
      <c r="C388" s="28" t="s">
        <v>9</v>
      </c>
      <c r="D388" s="28" t="s">
        <v>11</v>
      </c>
      <c r="E388" s="28" t="s">
        <v>548</v>
      </c>
      <c r="F388" s="28" t="s">
        <v>19</v>
      </c>
      <c r="G388" s="29">
        <v>146</v>
      </c>
      <c r="H388" s="29">
        <v>0</v>
      </c>
      <c r="I388" s="80">
        <f t="shared" si="48"/>
        <v>0</v>
      </c>
    </row>
    <row r="389" spans="1:9" ht="40.5" x14ac:dyDescent="0.25">
      <c r="A389" s="57" t="s">
        <v>549</v>
      </c>
      <c r="B389" s="25" t="s">
        <v>105</v>
      </c>
      <c r="C389" s="25" t="s">
        <v>9</v>
      </c>
      <c r="D389" s="25" t="s">
        <v>11</v>
      </c>
      <c r="E389" s="25" t="s">
        <v>550</v>
      </c>
      <c r="F389" s="28"/>
      <c r="G389" s="26">
        <f>G390</f>
        <v>125</v>
      </c>
      <c r="H389" s="26">
        <f>H390</f>
        <v>0</v>
      </c>
      <c r="I389" s="79">
        <f t="shared" si="48"/>
        <v>0</v>
      </c>
    </row>
    <row r="390" spans="1:9" ht="38.25" x14ac:dyDescent="0.25">
      <c r="A390" s="34" t="s">
        <v>551</v>
      </c>
      <c r="B390" s="28" t="s">
        <v>105</v>
      </c>
      <c r="C390" s="28" t="s">
        <v>9</v>
      </c>
      <c r="D390" s="28" t="s">
        <v>11</v>
      </c>
      <c r="E390" s="28" t="s">
        <v>552</v>
      </c>
      <c r="F390" s="28"/>
      <c r="G390" s="29">
        <f>G391</f>
        <v>125</v>
      </c>
      <c r="H390" s="29">
        <f>H391</f>
        <v>0</v>
      </c>
      <c r="I390" s="80">
        <f t="shared" si="48"/>
        <v>0</v>
      </c>
    </row>
    <row r="391" spans="1:9" ht="25.5" x14ac:dyDescent="0.25">
      <c r="A391" s="31" t="s">
        <v>18</v>
      </c>
      <c r="B391" s="28" t="s">
        <v>105</v>
      </c>
      <c r="C391" s="28" t="s">
        <v>9</v>
      </c>
      <c r="D391" s="28" t="s">
        <v>11</v>
      </c>
      <c r="E391" s="28" t="s">
        <v>552</v>
      </c>
      <c r="F391" s="28" t="s">
        <v>19</v>
      </c>
      <c r="G391" s="29">
        <v>125</v>
      </c>
      <c r="H391" s="29">
        <v>0</v>
      </c>
      <c r="I391" s="80">
        <f t="shared" si="48"/>
        <v>0</v>
      </c>
    </row>
    <row r="392" spans="1:9" ht="27" x14ac:dyDescent="0.25">
      <c r="A392" s="38" t="s">
        <v>363</v>
      </c>
      <c r="B392" s="25" t="s">
        <v>105</v>
      </c>
      <c r="C392" s="25" t="s">
        <v>9</v>
      </c>
      <c r="D392" s="25" t="s">
        <v>11</v>
      </c>
      <c r="E392" s="25" t="s">
        <v>364</v>
      </c>
      <c r="F392" s="28"/>
      <c r="G392" s="26">
        <f>G393+G395</f>
        <v>3000</v>
      </c>
      <c r="H392" s="26">
        <f>H393+H395</f>
        <v>254</v>
      </c>
      <c r="I392" s="79">
        <f t="shared" si="48"/>
        <v>8.4666666666666668</v>
      </c>
    </row>
    <row r="393" spans="1:9" ht="25.5" x14ac:dyDescent="0.25">
      <c r="A393" s="31" t="s">
        <v>499</v>
      </c>
      <c r="B393" s="28" t="s">
        <v>105</v>
      </c>
      <c r="C393" s="28" t="s">
        <v>9</v>
      </c>
      <c r="D393" s="28" t="s">
        <v>11</v>
      </c>
      <c r="E393" s="28" t="s">
        <v>365</v>
      </c>
      <c r="F393" s="28"/>
      <c r="G393" s="29">
        <f>G394</f>
        <v>1620</v>
      </c>
      <c r="H393" s="29">
        <f>H394</f>
        <v>144</v>
      </c>
      <c r="I393" s="80">
        <f t="shared" si="48"/>
        <v>8.8888888888888893</v>
      </c>
    </row>
    <row r="394" spans="1:9" ht="25.5" x14ac:dyDescent="0.25">
      <c r="A394" s="31" t="s">
        <v>57</v>
      </c>
      <c r="B394" s="28" t="s">
        <v>105</v>
      </c>
      <c r="C394" s="28" t="s">
        <v>9</v>
      </c>
      <c r="D394" s="28" t="s">
        <v>11</v>
      </c>
      <c r="E394" s="28" t="s">
        <v>365</v>
      </c>
      <c r="F394" s="28" t="s">
        <v>58</v>
      </c>
      <c r="G394" s="29">
        <f>1620+(-493)-43+(536)</f>
        <v>1620</v>
      </c>
      <c r="H394" s="29">
        <v>144</v>
      </c>
      <c r="I394" s="80">
        <f t="shared" si="48"/>
        <v>8.8888888888888893</v>
      </c>
    </row>
    <row r="395" spans="1:9" x14ac:dyDescent="0.25">
      <c r="A395" s="31" t="s">
        <v>500</v>
      </c>
      <c r="B395" s="28" t="s">
        <v>105</v>
      </c>
      <c r="C395" s="28" t="s">
        <v>9</v>
      </c>
      <c r="D395" s="28" t="s">
        <v>11</v>
      </c>
      <c r="E395" s="28" t="s">
        <v>366</v>
      </c>
      <c r="F395" s="28"/>
      <c r="G395" s="29">
        <f>G396</f>
        <v>1380</v>
      </c>
      <c r="H395" s="29">
        <f>H396</f>
        <v>110</v>
      </c>
      <c r="I395" s="80">
        <f t="shared" si="48"/>
        <v>7.9710144927536222</v>
      </c>
    </row>
    <row r="396" spans="1:9" ht="25.5" x14ac:dyDescent="0.25">
      <c r="A396" s="31" t="s">
        <v>57</v>
      </c>
      <c r="B396" s="28" t="s">
        <v>105</v>
      </c>
      <c r="C396" s="28" t="s">
        <v>9</v>
      </c>
      <c r="D396" s="28" t="s">
        <v>11</v>
      </c>
      <c r="E396" s="28" t="s">
        <v>366</v>
      </c>
      <c r="F396" s="28" t="s">
        <v>58</v>
      </c>
      <c r="G396" s="29">
        <f>1380+(-420)+420</f>
        <v>1380</v>
      </c>
      <c r="H396" s="29">
        <v>110</v>
      </c>
      <c r="I396" s="80">
        <f t="shared" si="48"/>
        <v>7.9710144927536222</v>
      </c>
    </row>
    <row r="397" spans="1:9" ht="37.5" customHeight="1" x14ac:dyDescent="0.25">
      <c r="A397" s="56" t="s">
        <v>261</v>
      </c>
      <c r="B397" s="25" t="s">
        <v>105</v>
      </c>
      <c r="C397" s="25" t="s">
        <v>9</v>
      </c>
      <c r="D397" s="25" t="s">
        <v>11</v>
      </c>
      <c r="E397" s="25" t="s">
        <v>124</v>
      </c>
      <c r="F397" s="25"/>
      <c r="G397" s="26">
        <f>+G398</f>
        <v>170154</v>
      </c>
      <c r="H397" s="26">
        <f>+H398</f>
        <v>36159</v>
      </c>
      <c r="I397" s="79">
        <f t="shared" si="48"/>
        <v>21.250749321203148</v>
      </c>
    </row>
    <row r="398" spans="1:9" x14ac:dyDescent="0.25">
      <c r="A398" s="37" t="s">
        <v>259</v>
      </c>
      <c r="B398" s="36" t="s">
        <v>105</v>
      </c>
      <c r="C398" s="36" t="s">
        <v>9</v>
      </c>
      <c r="D398" s="36" t="s">
        <v>11</v>
      </c>
      <c r="E398" s="36" t="s">
        <v>262</v>
      </c>
      <c r="F398" s="25"/>
      <c r="G398" s="26">
        <f>G402+G399+G408</f>
        <v>170154</v>
      </c>
      <c r="H398" s="26">
        <f>H402+H399+H408</f>
        <v>36159</v>
      </c>
      <c r="I398" s="79">
        <f t="shared" si="48"/>
        <v>21.250749321203148</v>
      </c>
    </row>
    <row r="399" spans="1:9" ht="27" x14ac:dyDescent="0.25">
      <c r="A399" s="38" t="s">
        <v>517</v>
      </c>
      <c r="B399" s="32" t="s">
        <v>105</v>
      </c>
      <c r="C399" s="32" t="s">
        <v>9</v>
      </c>
      <c r="D399" s="32" t="s">
        <v>11</v>
      </c>
      <c r="E399" s="32" t="s">
        <v>331</v>
      </c>
      <c r="F399" s="25"/>
      <c r="G399" s="26">
        <f>G400</f>
        <v>1000</v>
      </c>
      <c r="H399" s="26">
        <f>H400</f>
        <v>411</v>
      </c>
      <c r="I399" s="79">
        <f t="shared" si="48"/>
        <v>41.099999999999994</v>
      </c>
    </row>
    <row r="400" spans="1:9" ht="25.5" x14ac:dyDescent="0.25">
      <c r="A400" s="83" t="s">
        <v>531</v>
      </c>
      <c r="B400" s="33" t="s">
        <v>105</v>
      </c>
      <c r="C400" s="33" t="s">
        <v>9</v>
      </c>
      <c r="D400" s="33" t="s">
        <v>11</v>
      </c>
      <c r="E400" s="1" t="s">
        <v>721</v>
      </c>
      <c r="F400" s="25"/>
      <c r="G400" s="29">
        <f>G401</f>
        <v>1000</v>
      </c>
      <c r="H400" s="29">
        <f>H401</f>
        <v>411</v>
      </c>
      <c r="I400" s="80">
        <f t="shared" si="48"/>
        <v>41.099999999999994</v>
      </c>
    </row>
    <row r="401" spans="1:9" ht="25.5" x14ac:dyDescent="0.25">
      <c r="A401" s="61" t="s">
        <v>553</v>
      </c>
      <c r="B401" s="33" t="s">
        <v>105</v>
      </c>
      <c r="C401" s="33" t="s">
        <v>9</v>
      </c>
      <c r="D401" s="33" t="s">
        <v>11</v>
      </c>
      <c r="E401" s="33" t="s">
        <v>721</v>
      </c>
      <c r="F401" s="28" t="s">
        <v>26</v>
      </c>
      <c r="G401" s="29">
        <v>1000</v>
      </c>
      <c r="H401" s="29">
        <v>411</v>
      </c>
      <c r="I401" s="80">
        <f t="shared" si="48"/>
        <v>41.099999999999994</v>
      </c>
    </row>
    <row r="402" spans="1:9" ht="40.5" x14ac:dyDescent="0.25">
      <c r="A402" s="30" t="s">
        <v>346</v>
      </c>
      <c r="B402" s="36" t="s">
        <v>105</v>
      </c>
      <c r="C402" s="36" t="s">
        <v>9</v>
      </c>
      <c r="D402" s="36" t="s">
        <v>11</v>
      </c>
      <c r="E402" s="36" t="s">
        <v>347</v>
      </c>
      <c r="F402" s="28"/>
      <c r="G402" s="26">
        <f>G403</f>
        <v>168974</v>
      </c>
      <c r="H402" s="26">
        <f>H403</f>
        <v>35568</v>
      </c>
      <c r="I402" s="79">
        <f t="shared" si="48"/>
        <v>21.049392214186799</v>
      </c>
    </row>
    <row r="403" spans="1:9" ht="25.5" x14ac:dyDescent="0.25">
      <c r="A403" s="34" t="s">
        <v>138</v>
      </c>
      <c r="B403" s="28" t="s">
        <v>105</v>
      </c>
      <c r="C403" s="28" t="s">
        <v>9</v>
      </c>
      <c r="D403" s="28" t="s">
        <v>11</v>
      </c>
      <c r="E403" s="28" t="s">
        <v>368</v>
      </c>
      <c r="F403" s="28"/>
      <c r="G403" s="29">
        <f>SUM(G404:G407)</f>
        <v>168974</v>
      </c>
      <c r="H403" s="29">
        <f>SUM(H404:H407)</f>
        <v>35568</v>
      </c>
      <c r="I403" s="80">
        <f t="shared" si="48"/>
        <v>21.049392214186799</v>
      </c>
    </row>
    <row r="404" spans="1:9" ht="51" x14ac:dyDescent="0.25">
      <c r="A404" s="31" t="s">
        <v>23</v>
      </c>
      <c r="B404" s="28" t="s">
        <v>105</v>
      </c>
      <c r="C404" s="28" t="s">
        <v>9</v>
      </c>
      <c r="D404" s="28" t="s">
        <v>11</v>
      </c>
      <c r="E404" s="28" t="s">
        <v>368</v>
      </c>
      <c r="F404" s="28" t="s">
        <v>24</v>
      </c>
      <c r="G404" s="29">
        <v>73921</v>
      </c>
      <c r="H404" s="29">
        <v>16419</v>
      </c>
      <c r="I404" s="80">
        <f t="shared" si="48"/>
        <v>22.211550168423049</v>
      </c>
    </row>
    <row r="405" spans="1:9" ht="25.5" x14ac:dyDescent="0.25">
      <c r="A405" s="31" t="s">
        <v>18</v>
      </c>
      <c r="B405" s="28" t="s">
        <v>105</v>
      </c>
      <c r="C405" s="28" t="s">
        <v>9</v>
      </c>
      <c r="D405" s="28" t="s">
        <v>11</v>
      </c>
      <c r="E405" s="28" t="s">
        <v>368</v>
      </c>
      <c r="F405" s="28" t="s">
        <v>19</v>
      </c>
      <c r="G405" s="29">
        <v>11620</v>
      </c>
      <c r="H405" s="29">
        <v>2127</v>
      </c>
      <c r="I405" s="80">
        <f t="shared" si="48"/>
        <v>18.304647160068846</v>
      </c>
    </row>
    <row r="406" spans="1:9" ht="25.5" x14ac:dyDescent="0.25">
      <c r="A406" s="34" t="s">
        <v>57</v>
      </c>
      <c r="B406" s="28" t="s">
        <v>105</v>
      </c>
      <c r="C406" s="28" t="s">
        <v>9</v>
      </c>
      <c r="D406" s="28" t="s">
        <v>11</v>
      </c>
      <c r="E406" s="28" t="s">
        <v>368</v>
      </c>
      <c r="F406" s="28" t="s">
        <v>58</v>
      </c>
      <c r="G406" s="29">
        <f>64169+(-1958)+20065</f>
        <v>82276</v>
      </c>
      <c r="H406" s="29">
        <v>16842</v>
      </c>
      <c r="I406" s="80">
        <f t="shared" si="48"/>
        <v>20.470124945306043</v>
      </c>
    </row>
    <row r="407" spans="1:9" x14ac:dyDescent="0.25">
      <c r="A407" s="31" t="s">
        <v>25</v>
      </c>
      <c r="B407" s="28" t="s">
        <v>105</v>
      </c>
      <c r="C407" s="28" t="s">
        <v>9</v>
      </c>
      <c r="D407" s="28" t="s">
        <v>11</v>
      </c>
      <c r="E407" s="28" t="s">
        <v>368</v>
      </c>
      <c r="F407" s="28" t="s">
        <v>26</v>
      </c>
      <c r="G407" s="29">
        <f>975+(-297)+479</f>
        <v>1157</v>
      </c>
      <c r="H407" s="29">
        <v>180</v>
      </c>
      <c r="I407" s="80">
        <f t="shared" si="48"/>
        <v>15.557476231633535</v>
      </c>
    </row>
    <row r="408" spans="1:9" ht="38.25" x14ac:dyDescent="0.25">
      <c r="A408" s="87" t="s">
        <v>529</v>
      </c>
      <c r="B408" s="90" t="s">
        <v>105</v>
      </c>
      <c r="C408" s="90" t="s">
        <v>9</v>
      </c>
      <c r="D408" s="90" t="s">
        <v>11</v>
      </c>
      <c r="E408" s="90" t="s">
        <v>530</v>
      </c>
      <c r="F408" s="25"/>
      <c r="G408" s="26">
        <f>G409</f>
        <v>180</v>
      </c>
      <c r="H408" s="26">
        <f>H409</f>
        <v>180</v>
      </c>
      <c r="I408" s="79">
        <f t="shared" ref="I408:I410" si="50">H408/G408*100</f>
        <v>100</v>
      </c>
    </row>
    <row r="409" spans="1:9" ht="25.5" x14ac:dyDescent="0.25">
      <c r="A409" s="83" t="s">
        <v>531</v>
      </c>
      <c r="B409" s="1" t="s">
        <v>105</v>
      </c>
      <c r="C409" s="1" t="s">
        <v>9</v>
      </c>
      <c r="D409" s="1" t="s">
        <v>11</v>
      </c>
      <c r="E409" s="1" t="s">
        <v>532</v>
      </c>
      <c r="F409" s="25"/>
      <c r="G409" s="29">
        <f>G410</f>
        <v>180</v>
      </c>
      <c r="H409" s="29">
        <f>H410</f>
        <v>180</v>
      </c>
      <c r="I409" s="80">
        <f t="shared" si="50"/>
        <v>100</v>
      </c>
    </row>
    <row r="410" spans="1:9" ht="25.5" x14ac:dyDescent="0.25">
      <c r="A410" s="61" t="s">
        <v>553</v>
      </c>
      <c r="B410" s="33" t="s">
        <v>105</v>
      </c>
      <c r="C410" s="33" t="s">
        <v>9</v>
      </c>
      <c r="D410" s="33" t="s">
        <v>11</v>
      </c>
      <c r="E410" s="33" t="s">
        <v>532</v>
      </c>
      <c r="F410" s="28" t="s">
        <v>26</v>
      </c>
      <c r="G410" s="29">
        <f>180</f>
        <v>180</v>
      </c>
      <c r="H410" s="29">
        <v>180</v>
      </c>
      <c r="I410" s="80">
        <f t="shared" si="50"/>
        <v>100</v>
      </c>
    </row>
    <row r="411" spans="1:9" x14ac:dyDescent="0.25">
      <c r="A411" s="37" t="s">
        <v>140</v>
      </c>
      <c r="B411" s="25" t="s">
        <v>105</v>
      </c>
      <c r="C411" s="25" t="s">
        <v>141</v>
      </c>
      <c r="D411" s="25"/>
      <c r="E411" s="25"/>
      <c r="F411" s="25"/>
      <c r="G411" s="26">
        <f>G412+G418</f>
        <v>3872</v>
      </c>
      <c r="H411" s="26">
        <f>H412+H418</f>
        <v>819</v>
      </c>
      <c r="I411" s="79">
        <f t="shared" si="48"/>
        <v>21.151859504132233</v>
      </c>
    </row>
    <row r="412" spans="1:9" x14ac:dyDescent="0.25">
      <c r="A412" s="37" t="s">
        <v>142</v>
      </c>
      <c r="B412" s="25" t="s">
        <v>105</v>
      </c>
      <c r="C412" s="25" t="s">
        <v>141</v>
      </c>
      <c r="D412" s="25" t="s">
        <v>143</v>
      </c>
      <c r="E412" s="25"/>
      <c r="F412" s="25"/>
      <c r="G412" s="26">
        <f t="shared" ref="G412:H414" si="51">G413</f>
        <v>3822</v>
      </c>
      <c r="H412" s="26">
        <f t="shared" si="51"/>
        <v>813</v>
      </c>
      <c r="I412" s="79">
        <f t="shared" si="48"/>
        <v>21.271585557299844</v>
      </c>
    </row>
    <row r="413" spans="1:9" x14ac:dyDescent="0.25">
      <c r="A413" s="37" t="s">
        <v>108</v>
      </c>
      <c r="B413" s="25" t="s">
        <v>105</v>
      </c>
      <c r="C413" s="25" t="s">
        <v>141</v>
      </c>
      <c r="D413" s="25" t="s">
        <v>143</v>
      </c>
      <c r="E413" s="25" t="s">
        <v>109</v>
      </c>
      <c r="F413" s="25"/>
      <c r="G413" s="26">
        <f t="shared" si="51"/>
        <v>3822</v>
      </c>
      <c r="H413" s="26">
        <f t="shared" si="51"/>
        <v>813</v>
      </c>
      <c r="I413" s="79">
        <f t="shared" si="48"/>
        <v>21.271585557299844</v>
      </c>
    </row>
    <row r="414" spans="1:9" x14ac:dyDescent="0.25">
      <c r="A414" s="31" t="s">
        <v>108</v>
      </c>
      <c r="B414" s="28" t="s">
        <v>105</v>
      </c>
      <c r="C414" s="28" t="s">
        <v>141</v>
      </c>
      <c r="D414" s="28" t="s">
        <v>143</v>
      </c>
      <c r="E414" s="28" t="s">
        <v>110</v>
      </c>
      <c r="F414" s="28"/>
      <c r="G414" s="29">
        <f t="shared" si="51"/>
        <v>3822</v>
      </c>
      <c r="H414" s="29">
        <f t="shared" si="51"/>
        <v>813</v>
      </c>
      <c r="I414" s="80">
        <f t="shared" si="48"/>
        <v>21.271585557299844</v>
      </c>
    </row>
    <row r="415" spans="1:9" ht="25.5" x14ac:dyDescent="0.25">
      <c r="A415" s="31" t="s">
        <v>144</v>
      </c>
      <c r="B415" s="28" t="s">
        <v>105</v>
      </c>
      <c r="C415" s="28" t="s">
        <v>141</v>
      </c>
      <c r="D415" s="28" t="s">
        <v>143</v>
      </c>
      <c r="E415" s="28" t="s">
        <v>145</v>
      </c>
      <c r="F415" s="28"/>
      <c r="G415" s="29">
        <f>G416+G417</f>
        <v>3822</v>
      </c>
      <c r="H415" s="29">
        <f>H416+H417</f>
        <v>813</v>
      </c>
      <c r="I415" s="80">
        <f t="shared" si="48"/>
        <v>21.271585557299844</v>
      </c>
    </row>
    <row r="416" spans="1:9" ht="51" x14ac:dyDescent="0.25">
      <c r="A416" s="31" t="s">
        <v>23</v>
      </c>
      <c r="B416" s="28" t="s">
        <v>105</v>
      </c>
      <c r="C416" s="28" t="s">
        <v>141</v>
      </c>
      <c r="D416" s="28" t="s">
        <v>143</v>
      </c>
      <c r="E416" s="28" t="s">
        <v>145</v>
      </c>
      <c r="F416" s="28" t="s">
        <v>24</v>
      </c>
      <c r="G416" s="29">
        <f>3620+(286)-124</f>
        <v>3782</v>
      </c>
      <c r="H416" s="29">
        <v>813</v>
      </c>
      <c r="I416" s="80">
        <f t="shared" si="48"/>
        <v>21.496562665256477</v>
      </c>
    </row>
    <row r="417" spans="1:9" ht="25.5" x14ac:dyDescent="0.25">
      <c r="A417" s="31" t="s">
        <v>18</v>
      </c>
      <c r="B417" s="28" t="s">
        <v>105</v>
      </c>
      <c r="C417" s="28" t="s">
        <v>141</v>
      </c>
      <c r="D417" s="28" t="s">
        <v>143</v>
      </c>
      <c r="E417" s="28" t="s">
        <v>145</v>
      </c>
      <c r="F417" s="28" t="s">
        <v>19</v>
      </c>
      <c r="G417" s="29">
        <f>29+(12)-1</f>
        <v>40</v>
      </c>
      <c r="H417" s="29">
        <v>0</v>
      </c>
      <c r="I417" s="80">
        <f t="shared" si="48"/>
        <v>0</v>
      </c>
    </row>
    <row r="418" spans="1:9" x14ac:dyDescent="0.25">
      <c r="A418" s="37" t="s">
        <v>146</v>
      </c>
      <c r="B418" s="25" t="s">
        <v>105</v>
      </c>
      <c r="C418" s="25" t="s">
        <v>141</v>
      </c>
      <c r="D418" s="25" t="s">
        <v>147</v>
      </c>
      <c r="E418" s="25"/>
      <c r="F418" s="25"/>
      <c r="G418" s="26">
        <f t="shared" ref="G418:H421" si="52">G419</f>
        <v>50</v>
      </c>
      <c r="H418" s="26">
        <f t="shared" si="52"/>
        <v>6</v>
      </c>
      <c r="I418" s="79">
        <f t="shared" si="48"/>
        <v>12</v>
      </c>
    </row>
    <row r="419" spans="1:9" x14ac:dyDescent="0.25">
      <c r="A419" s="37" t="s">
        <v>108</v>
      </c>
      <c r="B419" s="25" t="s">
        <v>105</v>
      </c>
      <c r="C419" s="25" t="s">
        <v>141</v>
      </c>
      <c r="D419" s="25" t="s">
        <v>147</v>
      </c>
      <c r="E419" s="25" t="s">
        <v>109</v>
      </c>
      <c r="F419" s="25"/>
      <c r="G419" s="26">
        <f t="shared" si="52"/>
        <v>50</v>
      </c>
      <c r="H419" s="26">
        <f t="shared" si="52"/>
        <v>6</v>
      </c>
      <c r="I419" s="79">
        <f t="shared" si="48"/>
        <v>12</v>
      </c>
    </row>
    <row r="420" spans="1:9" x14ac:dyDescent="0.25">
      <c r="A420" s="31" t="s">
        <v>108</v>
      </c>
      <c r="B420" s="28" t="s">
        <v>105</v>
      </c>
      <c r="C420" s="28" t="s">
        <v>141</v>
      </c>
      <c r="D420" s="28" t="s">
        <v>147</v>
      </c>
      <c r="E420" s="28" t="s">
        <v>110</v>
      </c>
      <c r="F420" s="28"/>
      <c r="G420" s="29">
        <f t="shared" si="52"/>
        <v>50</v>
      </c>
      <c r="H420" s="29">
        <f t="shared" si="52"/>
        <v>6</v>
      </c>
      <c r="I420" s="80">
        <f t="shared" si="48"/>
        <v>12</v>
      </c>
    </row>
    <row r="421" spans="1:9" x14ac:dyDescent="0.25">
      <c r="A421" s="31" t="s">
        <v>148</v>
      </c>
      <c r="B421" s="28" t="s">
        <v>105</v>
      </c>
      <c r="C421" s="28" t="s">
        <v>141</v>
      </c>
      <c r="D421" s="28" t="s">
        <v>147</v>
      </c>
      <c r="E421" s="28" t="s">
        <v>149</v>
      </c>
      <c r="F421" s="28"/>
      <c r="G421" s="29">
        <f t="shared" si="52"/>
        <v>50</v>
      </c>
      <c r="H421" s="29">
        <f t="shared" si="52"/>
        <v>6</v>
      </c>
      <c r="I421" s="80">
        <f t="shared" si="48"/>
        <v>12</v>
      </c>
    </row>
    <row r="422" spans="1:9" ht="25.5" x14ac:dyDescent="0.25">
      <c r="A422" s="31" t="s">
        <v>18</v>
      </c>
      <c r="B422" s="28" t="s">
        <v>105</v>
      </c>
      <c r="C422" s="28" t="s">
        <v>141</v>
      </c>
      <c r="D422" s="28" t="s">
        <v>147</v>
      </c>
      <c r="E422" s="28" t="s">
        <v>149</v>
      </c>
      <c r="F422" s="28" t="s">
        <v>19</v>
      </c>
      <c r="G422" s="29">
        <f>250+(-200)</f>
        <v>50</v>
      </c>
      <c r="H422" s="29">
        <v>6</v>
      </c>
      <c r="I422" s="80">
        <f t="shared" si="48"/>
        <v>12</v>
      </c>
    </row>
    <row r="423" spans="1:9" ht="25.5" x14ac:dyDescent="0.25">
      <c r="A423" s="37" t="s">
        <v>150</v>
      </c>
      <c r="B423" s="25" t="s">
        <v>105</v>
      </c>
      <c r="C423" s="25" t="s">
        <v>151</v>
      </c>
      <c r="D423" s="25"/>
      <c r="E423" s="25"/>
      <c r="F423" s="25"/>
      <c r="G423" s="26">
        <f>G424+G430</f>
        <v>10198</v>
      </c>
      <c r="H423" s="26">
        <f>H424+H430</f>
        <v>13</v>
      </c>
      <c r="I423" s="79">
        <f t="shared" si="48"/>
        <v>0.12747597568150618</v>
      </c>
    </row>
    <row r="424" spans="1:9" x14ac:dyDescent="0.25">
      <c r="A424" s="37" t="s">
        <v>152</v>
      </c>
      <c r="B424" s="25" t="s">
        <v>105</v>
      </c>
      <c r="C424" s="25" t="s">
        <v>151</v>
      </c>
      <c r="D424" s="25" t="s">
        <v>153</v>
      </c>
      <c r="E424" s="25"/>
      <c r="F424" s="25"/>
      <c r="G424" s="26">
        <f>G425</f>
        <v>150</v>
      </c>
      <c r="H424" s="26">
        <f>H425</f>
        <v>0</v>
      </c>
      <c r="I424" s="79">
        <f t="shared" si="48"/>
        <v>0</v>
      </c>
    </row>
    <row r="425" spans="1:9" ht="51" x14ac:dyDescent="0.25">
      <c r="A425" s="37" t="s">
        <v>509</v>
      </c>
      <c r="B425" s="25" t="s">
        <v>105</v>
      </c>
      <c r="C425" s="25" t="s">
        <v>151</v>
      </c>
      <c r="D425" s="25" t="s">
        <v>153</v>
      </c>
      <c r="E425" s="25" t="s">
        <v>135</v>
      </c>
      <c r="F425" s="25"/>
      <c r="G425" s="26">
        <f t="shared" ref="G425:H428" si="53">G426</f>
        <v>150</v>
      </c>
      <c r="H425" s="26">
        <f t="shared" si="53"/>
        <v>0</v>
      </c>
      <c r="I425" s="79">
        <f t="shared" si="48"/>
        <v>0</v>
      </c>
    </row>
    <row r="426" spans="1:9" x14ac:dyDescent="0.25">
      <c r="A426" s="37" t="s">
        <v>272</v>
      </c>
      <c r="B426" s="25" t="s">
        <v>105</v>
      </c>
      <c r="C426" s="25" t="s">
        <v>151</v>
      </c>
      <c r="D426" s="25" t="s">
        <v>153</v>
      </c>
      <c r="E426" s="25" t="s">
        <v>136</v>
      </c>
      <c r="F426" s="28"/>
      <c r="G426" s="29">
        <f t="shared" si="53"/>
        <v>150</v>
      </c>
      <c r="H426" s="29">
        <f t="shared" si="53"/>
        <v>0</v>
      </c>
      <c r="I426" s="80">
        <f t="shared" si="48"/>
        <v>0</v>
      </c>
    </row>
    <row r="427" spans="1:9" ht="27.75" customHeight="1" x14ac:dyDescent="0.25">
      <c r="A427" s="38" t="s">
        <v>369</v>
      </c>
      <c r="B427" s="36" t="s">
        <v>105</v>
      </c>
      <c r="C427" s="25" t="s">
        <v>151</v>
      </c>
      <c r="D427" s="36" t="s">
        <v>153</v>
      </c>
      <c r="E427" s="36" t="s">
        <v>154</v>
      </c>
      <c r="F427" s="28"/>
      <c r="G427" s="29">
        <f t="shared" si="53"/>
        <v>150</v>
      </c>
      <c r="H427" s="29">
        <f t="shared" si="53"/>
        <v>0</v>
      </c>
      <c r="I427" s="80">
        <f t="shared" si="48"/>
        <v>0</v>
      </c>
    </row>
    <row r="428" spans="1:9" ht="27.75" customHeight="1" x14ac:dyDescent="0.25">
      <c r="A428" s="31" t="s">
        <v>155</v>
      </c>
      <c r="B428" s="28" t="s">
        <v>105</v>
      </c>
      <c r="C428" s="28" t="s">
        <v>151</v>
      </c>
      <c r="D428" s="28" t="s">
        <v>153</v>
      </c>
      <c r="E428" s="28" t="s">
        <v>156</v>
      </c>
      <c r="F428" s="28"/>
      <c r="G428" s="29">
        <f t="shared" si="53"/>
        <v>150</v>
      </c>
      <c r="H428" s="29">
        <f t="shared" si="53"/>
        <v>0</v>
      </c>
      <c r="I428" s="80">
        <f t="shared" si="48"/>
        <v>0</v>
      </c>
    </row>
    <row r="429" spans="1:9" ht="25.5" x14ac:dyDescent="0.25">
      <c r="A429" s="31" t="s">
        <v>18</v>
      </c>
      <c r="B429" s="28" t="s">
        <v>105</v>
      </c>
      <c r="C429" s="28" t="s">
        <v>151</v>
      </c>
      <c r="D429" s="28" t="s">
        <v>153</v>
      </c>
      <c r="E429" s="28" t="s">
        <v>156</v>
      </c>
      <c r="F429" s="28" t="s">
        <v>19</v>
      </c>
      <c r="G429" s="29">
        <v>150</v>
      </c>
      <c r="H429" s="29">
        <v>0</v>
      </c>
      <c r="I429" s="80">
        <f t="shared" si="48"/>
        <v>0</v>
      </c>
    </row>
    <row r="430" spans="1:9" ht="25.5" x14ac:dyDescent="0.25">
      <c r="A430" s="37" t="s">
        <v>157</v>
      </c>
      <c r="B430" s="25" t="s">
        <v>105</v>
      </c>
      <c r="C430" s="25" t="s">
        <v>151</v>
      </c>
      <c r="D430" s="25" t="s">
        <v>158</v>
      </c>
      <c r="E430" s="25"/>
      <c r="F430" s="25"/>
      <c r="G430" s="26">
        <f>G431+G447</f>
        <v>10048</v>
      </c>
      <c r="H430" s="26">
        <f>H431+H447</f>
        <v>13</v>
      </c>
      <c r="I430" s="79">
        <f t="shared" si="48"/>
        <v>0.12937898089171973</v>
      </c>
    </row>
    <row r="431" spans="1:9" ht="51" x14ac:dyDescent="0.25">
      <c r="A431" s="37" t="s">
        <v>509</v>
      </c>
      <c r="B431" s="25" t="s">
        <v>105</v>
      </c>
      <c r="C431" s="25" t="s">
        <v>151</v>
      </c>
      <c r="D431" s="25" t="s">
        <v>158</v>
      </c>
      <c r="E431" s="25" t="s">
        <v>135</v>
      </c>
      <c r="F431" s="25"/>
      <c r="G431" s="26">
        <f>G432+G436</f>
        <v>9590</v>
      </c>
      <c r="H431" s="26">
        <f>H432+H436</f>
        <v>13</v>
      </c>
      <c r="I431" s="79">
        <f t="shared" si="48"/>
        <v>0.13555787278415016</v>
      </c>
    </row>
    <row r="432" spans="1:9" x14ac:dyDescent="0.25">
      <c r="A432" s="37" t="s">
        <v>272</v>
      </c>
      <c r="B432" s="25" t="s">
        <v>105</v>
      </c>
      <c r="C432" s="25" t="s">
        <v>151</v>
      </c>
      <c r="D432" s="25" t="s">
        <v>158</v>
      </c>
      <c r="E432" s="25" t="s">
        <v>136</v>
      </c>
      <c r="F432" s="28"/>
      <c r="G432" s="26">
        <f t="shared" ref="G432:H434" si="54">G433</f>
        <v>110</v>
      </c>
      <c r="H432" s="26">
        <f t="shared" si="54"/>
        <v>0</v>
      </c>
      <c r="I432" s="79">
        <f t="shared" si="48"/>
        <v>0</v>
      </c>
    </row>
    <row r="433" spans="1:9" ht="54" x14ac:dyDescent="0.25">
      <c r="A433" s="38" t="s">
        <v>369</v>
      </c>
      <c r="B433" s="36" t="s">
        <v>105</v>
      </c>
      <c r="C433" s="25" t="s">
        <v>151</v>
      </c>
      <c r="D433" s="36" t="s">
        <v>158</v>
      </c>
      <c r="E433" s="36" t="s">
        <v>154</v>
      </c>
      <c r="F433" s="28"/>
      <c r="G433" s="26">
        <f t="shared" si="54"/>
        <v>110</v>
      </c>
      <c r="H433" s="26">
        <f t="shared" si="54"/>
        <v>0</v>
      </c>
      <c r="I433" s="79">
        <f t="shared" si="48"/>
        <v>0</v>
      </c>
    </row>
    <row r="434" spans="1:9" ht="51.75" x14ac:dyDescent="0.25">
      <c r="A434" s="60" t="s">
        <v>522</v>
      </c>
      <c r="B434" s="28" t="s">
        <v>105</v>
      </c>
      <c r="C434" s="28" t="s">
        <v>151</v>
      </c>
      <c r="D434" s="28" t="s">
        <v>158</v>
      </c>
      <c r="E434" s="62" t="s">
        <v>162</v>
      </c>
      <c r="F434" s="51"/>
      <c r="G434" s="29">
        <f t="shared" si="54"/>
        <v>110</v>
      </c>
      <c r="H434" s="29">
        <f t="shared" si="54"/>
        <v>0</v>
      </c>
      <c r="I434" s="80">
        <f t="shared" si="48"/>
        <v>0</v>
      </c>
    </row>
    <row r="435" spans="1:9" ht="25.5" x14ac:dyDescent="0.25">
      <c r="A435" s="31" t="s">
        <v>18</v>
      </c>
      <c r="B435" s="28" t="s">
        <v>105</v>
      </c>
      <c r="C435" s="28" t="s">
        <v>151</v>
      </c>
      <c r="D435" s="28" t="s">
        <v>158</v>
      </c>
      <c r="E435" s="52" t="s">
        <v>162</v>
      </c>
      <c r="F435" s="28" t="s">
        <v>19</v>
      </c>
      <c r="G435" s="29">
        <v>110</v>
      </c>
      <c r="H435" s="29">
        <v>0</v>
      </c>
      <c r="I435" s="80">
        <f t="shared" si="48"/>
        <v>0</v>
      </c>
    </row>
    <row r="436" spans="1:9" x14ac:dyDescent="0.25">
      <c r="A436" s="37" t="s">
        <v>259</v>
      </c>
      <c r="B436" s="25" t="s">
        <v>105</v>
      </c>
      <c r="C436" s="25" t="s">
        <v>151</v>
      </c>
      <c r="D436" s="25" t="s">
        <v>158</v>
      </c>
      <c r="E436" s="25" t="s">
        <v>174</v>
      </c>
      <c r="F436" s="28"/>
      <c r="G436" s="26">
        <f>G437+G444</f>
        <v>9480</v>
      </c>
      <c r="H436" s="26">
        <f>H437+H444</f>
        <v>13</v>
      </c>
      <c r="I436" s="79">
        <f t="shared" si="48"/>
        <v>0.13713080168776373</v>
      </c>
    </row>
    <row r="437" spans="1:9" ht="27" x14ac:dyDescent="0.25">
      <c r="A437" s="38" t="s">
        <v>267</v>
      </c>
      <c r="B437" s="36" t="s">
        <v>105</v>
      </c>
      <c r="C437" s="25" t="s">
        <v>151</v>
      </c>
      <c r="D437" s="36" t="s">
        <v>158</v>
      </c>
      <c r="E437" s="36" t="s">
        <v>175</v>
      </c>
      <c r="F437" s="28"/>
      <c r="G437" s="26">
        <f>G438+G440+G442</f>
        <v>8896</v>
      </c>
      <c r="H437" s="26">
        <f>H438+H440+H442</f>
        <v>13</v>
      </c>
      <c r="I437" s="79">
        <f t="shared" si="48"/>
        <v>0.14613309352517986</v>
      </c>
    </row>
    <row r="438" spans="1:9" x14ac:dyDescent="0.25">
      <c r="A438" s="31" t="s">
        <v>159</v>
      </c>
      <c r="B438" s="28" t="s">
        <v>105</v>
      </c>
      <c r="C438" s="28" t="s">
        <v>151</v>
      </c>
      <c r="D438" s="28" t="s">
        <v>158</v>
      </c>
      <c r="E438" s="28" t="s">
        <v>370</v>
      </c>
      <c r="F438" s="28"/>
      <c r="G438" s="29">
        <f>G439</f>
        <v>4318</v>
      </c>
      <c r="H438" s="29">
        <f>H439</f>
        <v>0</v>
      </c>
      <c r="I438" s="80">
        <f t="shared" si="48"/>
        <v>0</v>
      </c>
    </row>
    <row r="439" spans="1:9" ht="25.5" x14ac:dyDescent="0.25">
      <c r="A439" s="31" t="s">
        <v>18</v>
      </c>
      <c r="B439" s="28" t="s">
        <v>105</v>
      </c>
      <c r="C439" s="28" t="s">
        <v>151</v>
      </c>
      <c r="D439" s="28" t="s">
        <v>158</v>
      </c>
      <c r="E439" s="28" t="s">
        <v>370</v>
      </c>
      <c r="F439" s="28" t="s">
        <v>19</v>
      </c>
      <c r="G439" s="29">
        <f>4318+(-1585)+1585</f>
        <v>4318</v>
      </c>
      <c r="H439" s="29">
        <v>0</v>
      </c>
      <c r="I439" s="80">
        <f t="shared" si="48"/>
        <v>0</v>
      </c>
    </row>
    <row r="440" spans="1:9" ht="25.5" x14ac:dyDescent="0.25">
      <c r="A440" s="31" t="s">
        <v>160</v>
      </c>
      <c r="B440" s="28" t="s">
        <v>105</v>
      </c>
      <c r="C440" s="28" t="s">
        <v>151</v>
      </c>
      <c r="D440" s="28" t="s">
        <v>158</v>
      </c>
      <c r="E440" s="28" t="s">
        <v>268</v>
      </c>
      <c r="F440" s="28"/>
      <c r="G440" s="29">
        <f>G441</f>
        <v>129</v>
      </c>
      <c r="H440" s="29">
        <f>H441</f>
        <v>0</v>
      </c>
      <c r="I440" s="80">
        <f t="shared" si="48"/>
        <v>0</v>
      </c>
    </row>
    <row r="441" spans="1:9" ht="25.5" x14ac:dyDescent="0.25">
      <c r="A441" s="31" t="s">
        <v>18</v>
      </c>
      <c r="B441" s="28" t="s">
        <v>105</v>
      </c>
      <c r="C441" s="28" t="s">
        <v>151</v>
      </c>
      <c r="D441" s="28" t="s">
        <v>158</v>
      </c>
      <c r="E441" s="28" t="s">
        <v>268</v>
      </c>
      <c r="F441" s="28" t="s">
        <v>19</v>
      </c>
      <c r="G441" s="29">
        <f>129+(-30)+30</f>
        <v>129</v>
      </c>
      <c r="H441" s="29">
        <v>0</v>
      </c>
      <c r="I441" s="80">
        <f t="shared" si="48"/>
        <v>0</v>
      </c>
    </row>
    <row r="442" spans="1:9" x14ac:dyDescent="0.25">
      <c r="A442" s="31" t="s">
        <v>161</v>
      </c>
      <c r="B442" s="28" t="s">
        <v>105</v>
      </c>
      <c r="C442" s="28" t="s">
        <v>151</v>
      </c>
      <c r="D442" s="28" t="s">
        <v>158</v>
      </c>
      <c r="E442" s="28" t="s">
        <v>371</v>
      </c>
      <c r="F442" s="28"/>
      <c r="G442" s="29">
        <f>G443</f>
        <v>4449</v>
      </c>
      <c r="H442" s="29">
        <f>H443</f>
        <v>13</v>
      </c>
      <c r="I442" s="80">
        <f t="shared" si="48"/>
        <v>0.29220049449314456</v>
      </c>
    </row>
    <row r="443" spans="1:9" ht="25.5" x14ac:dyDescent="0.25">
      <c r="A443" s="31" t="s">
        <v>18</v>
      </c>
      <c r="B443" s="28" t="s">
        <v>105</v>
      </c>
      <c r="C443" s="28" t="s">
        <v>151</v>
      </c>
      <c r="D443" s="28" t="s">
        <v>158</v>
      </c>
      <c r="E443" s="28" t="s">
        <v>371</v>
      </c>
      <c r="F443" s="28" t="s">
        <v>19</v>
      </c>
      <c r="G443" s="29">
        <f>4221+(-1284)+1512</f>
        <v>4449</v>
      </c>
      <c r="H443" s="29">
        <v>13</v>
      </c>
      <c r="I443" s="80">
        <f t="shared" si="48"/>
        <v>0.29220049449314456</v>
      </c>
    </row>
    <row r="444" spans="1:9" ht="38.25" x14ac:dyDescent="0.25">
      <c r="A444" s="37" t="s">
        <v>354</v>
      </c>
      <c r="B444" s="25" t="s">
        <v>105</v>
      </c>
      <c r="C444" s="25" t="s">
        <v>151</v>
      </c>
      <c r="D444" s="25" t="s">
        <v>158</v>
      </c>
      <c r="E444" s="25" t="s">
        <v>355</v>
      </c>
      <c r="F444" s="45"/>
      <c r="G444" s="26">
        <f>G445</f>
        <v>584</v>
      </c>
      <c r="H444" s="26">
        <f>H445</f>
        <v>0</v>
      </c>
      <c r="I444" s="79">
        <f t="shared" si="48"/>
        <v>0</v>
      </c>
    </row>
    <row r="445" spans="1:9" ht="38.25" x14ac:dyDescent="0.25">
      <c r="A445" s="31" t="s">
        <v>163</v>
      </c>
      <c r="B445" s="28" t="s">
        <v>105</v>
      </c>
      <c r="C445" s="28" t="s">
        <v>151</v>
      </c>
      <c r="D445" s="28" t="s">
        <v>158</v>
      </c>
      <c r="E445" s="28" t="s">
        <v>372</v>
      </c>
      <c r="F445" s="28"/>
      <c r="G445" s="29">
        <f>G446</f>
        <v>584</v>
      </c>
      <c r="H445" s="29">
        <f>H446</f>
        <v>0</v>
      </c>
      <c r="I445" s="80">
        <f t="shared" si="48"/>
        <v>0</v>
      </c>
    </row>
    <row r="446" spans="1:9" ht="25.5" x14ac:dyDescent="0.25">
      <c r="A446" s="31" t="s">
        <v>18</v>
      </c>
      <c r="B446" s="28" t="s">
        <v>105</v>
      </c>
      <c r="C446" s="28" t="s">
        <v>151</v>
      </c>
      <c r="D446" s="28" t="s">
        <v>158</v>
      </c>
      <c r="E446" s="28" t="s">
        <v>372</v>
      </c>
      <c r="F446" s="28" t="s">
        <v>19</v>
      </c>
      <c r="G446" s="29">
        <f>250+(334)</f>
        <v>584</v>
      </c>
      <c r="H446" s="29">
        <v>0</v>
      </c>
      <c r="I446" s="80">
        <f t="shared" si="48"/>
        <v>0</v>
      </c>
    </row>
    <row r="447" spans="1:9" x14ac:dyDescent="0.25">
      <c r="A447" s="37" t="s">
        <v>108</v>
      </c>
      <c r="B447" s="25" t="s">
        <v>98</v>
      </c>
      <c r="C447" s="25" t="s">
        <v>151</v>
      </c>
      <c r="D447" s="25" t="s">
        <v>158</v>
      </c>
      <c r="E447" s="25" t="s">
        <v>109</v>
      </c>
      <c r="F447" s="28"/>
      <c r="G447" s="26">
        <f t="shared" ref="G447:H449" si="55">G448</f>
        <v>458</v>
      </c>
      <c r="H447" s="26">
        <f t="shared" si="55"/>
        <v>0</v>
      </c>
      <c r="I447" s="79">
        <f t="shared" si="48"/>
        <v>0</v>
      </c>
    </row>
    <row r="448" spans="1:9" x14ac:dyDescent="0.25">
      <c r="A448" s="37" t="s">
        <v>108</v>
      </c>
      <c r="B448" s="25" t="s">
        <v>98</v>
      </c>
      <c r="C448" s="25" t="s">
        <v>151</v>
      </c>
      <c r="D448" s="25" t="s">
        <v>158</v>
      </c>
      <c r="E448" s="25" t="s">
        <v>110</v>
      </c>
      <c r="F448" s="28"/>
      <c r="G448" s="26">
        <f t="shared" si="55"/>
        <v>458</v>
      </c>
      <c r="H448" s="26">
        <f t="shared" si="55"/>
        <v>0</v>
      </c>
      <c r="I448" s="79">
        <f t="shared" si="48"/>
        <v>0</v>
      </c>
    </row>
    <row r="449" spans="1:9" ht="41.25" customHeight="1" x14ac:dyDescent="0.25">
      <c r="A449" s="31" t="s">
        <v>103</v>
      </c>
      <c r="B449" s="28" t="s">
        <v>105</v>
      </c>
      <c r="C449" s="28" t="s">
        <v>151</v>
      </c>
      <c r="D449" s="28" t="s">
        <v>158</v>
      </c>
      <c r="E449" s="28" t="s">
        <v>333</v>
      </c>
      <c r="F449" s="28"/>
      <c r="G449" s="29">
        <f t="shared" si="55"/>
        <v>458</v>
      </c>
      <c r="H449" s="29">
        <f t="shared" si="55"/>
        <v>0</v>
      </c>
      <c r="I449" s="80">
        <f t="shared" si="48"/>
        <v>0</v>
      </c>
    </row>
    <row r="450" spans="1:9" ht="25.5" x14ac:dyDescent="0.25">
      <c r="A450" s="31" t="s">
        <v>18</v>
      </c>
      <c r="B450" s="28" t="s">
        <v>105</v>
      </c>
      <c r="C450" s="28" t="s">
        <v>151</v>
      </c>
      <c r="D450" s="28" t="s">
        <v>158</v>
      </c>
      <c r="E450" s="28" t="s">
        <v>333</v>
      </c>
      <c r="F450" s="28" t="s">
        <v>19</v>
      </c>
      <c r="G450" s="29">
        <v>458</v>
      </c>
      <c r="H450" s="29">
        <v>0</v>
      </c>
      <c r="I450" s="80">
        <f t="shared" si="48"/>
        <v>0</v>
      </c>
    </row>
    <row r="451" spans="1:9" x14ac:dyDescent="0.25">
      <c r="A451" s="37" t="s">
        <v>27</v>
      </c>
      <c r="B451" s="25" t="s">
        <v>105</v>
      </c>
      <c r="C451" s="25" t="s">
        <v>28</v>
      </c>
      <c r="D451" s="25"/>
      <c r="E451" s="25"/>
      <c r="F451" s="25"/>
      <c r="G451" s="26">
        <f>G452+G463+G471+G479+G517</f>
        <v>357578</v>
      </c>
      <c r="H451" s="26">
        <f>H452+H463+H471+H479+H517</f>
        <v>3621</v>
      </c>
      <c r="I451" s="79">
        <f t="shared" si="48"/>
        <v>1.0126461918798135</v>
      </c>
    </row>
    <row r="452" spans="1:9" x14ac:dyDescent="0.25">
      <c r="A452" s="37" t="s">
        <v>164</v>
      </c>
      <c r="B452" s="25" t="s">
        <v>105</v>
      </c>
      <c r="C452" s="25" t="s">
        <v>28</v>
      </c>
      <c r="D452" s="25" t="s">
        <v>165</v>
      </c>
      <c r="E452" s="25"/>
      <c r="F452" s="25"/>
      <c r="G452" s="26">
        <f>G453+G458</f>
        <v>3445</v>
      </c>
      <c r="H452" s="26">
        <f>H453+H458</f>
        <v>144</v>
      </c>
      <c r="I452" s="79">
        <f t="shared" si="48"/>
        <v>4.1799709724238028</v>
      </c>
    </row>
    <row r="453" spans="1:9" ht="38.25" x14ac:dyDescent="0.25">
      <c r="A453" s="37" t="s">
        <v>166</v>
      </c>
      <c r="B453" s="25" t="s">
        <v>105</v>
      </c>
      <c r="C453" s="25" t="s">
        <v>28</v>
      </c>
      <c r="D453" s="25" t="s">
        <v>165</v>
      </c>
      <c r="E453" s="25" t="s">
        <v>167</v>
      </c>
      <c r="F453" s="25"/>
      <c r="G453" s="26">
        <f>G454</f>
        <v>2995</v>
      </c>
      <c r="H453" s="26">
        <f>H454</f>
        <v>144</v>
      </c>
      <c r="I453" s="79">
        <f t="shared" si="48"/>
        <v>4.8080133555926547</v>
      </c>
    </row>
    <row r="454" spans="1:9" x14ac:dyDescent="0.25">
      <c r="A454" s="37" t="s">
        <v>259</v>
      </c>
      <c r="B454" s="25" t="s">
        <v>105</v>
      </c>
      <c r="C454" s="25" t="s">
        <v>28</v>
      </c>
      <c r="D454" s="25" t="s">
        <v>165</v>
      </c>
      <c r="E454" s="25" t="s">
        <v>197</v>
      </c>
      <c r="F454" s="28"/>
      <c r="G454" s="29">
        <f t="shared" ref="G454:H456" si="56">G455</f>
        <v>2995</v>
      </c>
      <c r="H454" s="29">
        <f t="shared" si="56"/>
        <v>144</v>
      </c>
      <c r="I454" s="80">
        <f t="shared" si="48"/>
        <v>4.8080133555926547</v>
      </c>
    </row>
    <row r="455" spans="1:9" ht="38.25" x14ac:dyDescent="0.25">
      <c r="A455" s="31" t="s">
        <v>373</v>
      </c>
      <c r="B455" s="28" t="s">
        <v>105</v>
      </c>
      <c r="C455" s="28" t="s">
        <v>28</v>
      </c>
      <c r="D455" s="28" t="s">
        <v>165</v>
      </c>
      <c r="E455" s="28" t="s">
        <v>374</v>
      </c>
      <c r="F455" s="28"/>
      <c r="G455" s="29">
        <f t="shared" si="56"/>
        <v>2995</v>
      </c>
      <c r="H455" s="29">
        <f t="shared" si="56"/>
        <v>144</v>
      </c>
      <c r="I455" s="80">
        <f t="shared" si="48"/>
        <v>4.8080133555926547</v>
      </c>
    </row>
    <row r="456" spans="1:9" ht="38.25" x14ac:dyDescent="0.25">
      <c r="A456" s="31" t="s">
        <v>170</v>
      </c>
      <c r="B456" s="28" t="s">
        <v>105</v>
      </c>
      <c r="C456" s="28" t="s">
        <v>28</v>
      </c>
      <c r="D456" s="28" t="s">
        <v>165</v>
      </c>
      <c r="E456" s="28" t="s">
        <v>375</v>
      </c>
      <c r="F456" s="28"/>
      <c r="G456" s="29">
        <f t="shared" si="56"/>
        <v>2995</v>
      </c>
      <c r="H456" s="29">
        <f t="shared" si="56"/>
        <v>144</v>
      </c>
      <c r="I456" s="80">
        <f t="shared" ref="I456:I500" si="57">H456/G456*100</f>
        <v>4.8080133555926547</v>
      </c>
    </row>
    <row r="457" spans="1:9" ht="25.5" x14ac:dyDescent="0.25">
      <c r="A457" s="31" t="s">
        <v>18</v>
      </c>
      <c r="B457" s="28" t="s">
        <v>105</v>
      </c>
      <c r="C457" s="28" t="s">
        <v>28</v>
      </c>
      <c r="D457" s="28" t="s">
        <v>165</v>
      </c>
      <c r="E457" s="28" t="s">
        <v>375</v>
      </c>
      <c r="F457" s="28" t="s">
        <v>19</v>
      </c>
      <c r="G457" s="29">
        <v>2995</v>
      </c>
      <c r="H457" s="29">
        <v>144</v>
      </c>
      <c r="I457" s="80">
        <f t="shared" si="57"/>
        <v>4.8080133555926547</v>
      </c>
    </row>
    <row r="458" spans="1:9" ht="25.5" x14ac:dyDescent="0.25">
      <c r="A458" s="37" t="s">
        <v>285</v>
      </c>
      <c r="B458" s="25" t="s">
        <v>105</v>
      </c>
      <c r="C458" s="25" t="s">
        <v>28</v>
      </c>
      <c r="D458" s="25" t="s">
        <v>165</v>
      </c>
      <c r="E458" s="25" t="s">
        <v>123</v>
      </c>
      <c r="F458" s="28"/>
      <c r="G458" s="26">
        <f>G459</f>
        <v>450</v>
      </c>
      <c r="H458" s="26">
        <f>H459</f>
        <v>0</v>
      </c>
      <c r="I458" s="79">
        <f t="shared" si="57"/>
        <v>0</v>
      </c>
    </row>
    <row r="459" spans="1:9" x14ac:dyDescent="0.25">
      <c r="A459" s="37" t="s">
        <v>259</v>
      </c>
      <c r="B459" s="36" t="s">
        <v>105</v>
      </c>
      <c r="C459" s="25" t="s">
        <v>28</v>
      </c>
      <c r="D459" s="36" t="s">
        <v>165</v>
      </c>
      <c r="E459" s="36" t="s">
        <v>286</v>
      </c>
      <c r="F459" s="28"/>
      <c r="G459" s="26">
        <f>G460</f>
        <v>450</v>
      </c>
      <c r="H459" s="26">
        <f>H460</f>
        <v>0</v>
      </c>
      <c r="I459" s="79">
        <f t="shared" si="57"/>
        <v>0</v>
      </c>
    </row>
    <row r="460" spans="1:9" ht="54" x14ac:dyDescent="0.25">
      <c r="A460" s="38" t="s">
        <v>376</v>
      </c>
      <c r="B460" s="36" t="s">
        <v>105</v>
      </c>
      <c r="C460" s="25" t="s">
        <v>28</v>
      </c>
      <c r="D460" s="36" t="s">
        <v>165</v>
      </c>
      <c r="E460" s="36" t="s">
        <v>377</v>
      </c>
      <c r="F460" s="28"/>
      <c r="G460" s="26">
        <f t="shared" ref="G460:H461" si="58">G461</f>
        <v>450</v>
      </c>
      <c r="H460" s="26">
        <f t="shared" si="58"/>
        <v>0</v>
      </c>
      <c r="I460" s="79">
        <f t="shared" si="57"/>
        <v>0</v>
      </c>
    </row>
    <row r="461" spans="1:9" x14ac:dyDescent="0.25">
      <c r="A461" s="31" t="s">
        <v>171</v>
      </c>
      <c r="B461" s="28" t="s">
        <v>105</v>
      </c>
      <c r="C461" s="28" t="s">
        <v>28</v>
      </c>
      <c r="D461" s="28" t="s">
        <v>165</v>
      </c>
      <c r="E461" s="28" t="s">
        <v>378</v>
      </c>
      <c r="F461" s="28"/>
      <c r="G461" s="29">
        <f t="shared" si="58"/>
        <v>450</v>
      </c>
      <c r="H461" s="29">
        <f t="shared" si="58"/>
        <v>0</v>
      </c>
      <c r="I461" s="80">
        <f t="shared" si="57"/>
        <v>0</v>
      </c>
    </row>
    <row r="462" spans="1:9" ht="25.5" x14ac:dyDescent="0.25">
      <c r="A462" s="31" t="s">
        <v>18</v>
      </c>
      <c r="B462" s="28" t="s">
        <v>105</v>
      </c>
      <c r="C462" s="28" t="s">
        <v>28</v>
      </c>
      <c r="D462" s="28" t="s">
        <v>165</v>
      </c>
      <c r="E462" s="28" t="s">
        <v>378</v>
      </c>
      <c r="F462" s="28" t="s">
        <v>19</v>
      </c>
      <c r="G462" s="29">
        <f>300+(150)</f>
        <v>450</v>
      </c>
      <c r="H462" s="29">
        <v>0</v>
      </c>
      <c r="I462" s="80">
        <f t="shared" si="57"/>
        <v>0</v>
      </c>
    </row>
    <row r="463" spans="1:9" x14ac:dyDescent="0.25">
      <c r="A463" s="37" t="s">
        <v>172</v>
      </c>
      <c r="B463" s="25" t="s">
        <v>105</v>
      </c>
      <c r="C463" s="25" t="s">
        <v>28</v>
      </c>
      <c r="D463" s="25" t="s">
        <v>173</v>
      </c>
      <c r="E463" s="25"/>
      <c r="F463" s="25"/>
      <c r="G463" s="26">
        <f>G464</f>
        <v>150</v>
      </c>
      <c r="H463" s="26">
        <f>H464</f>
        <v>0</v>
      </c>
      <c r="I463" s="79">
        <f t="shared" si="57"/>
        <v>0</v>
      </c>
    </row>
    <row r="464" spans="1:9" ht="51" x14ac:dyDescent="0.25">
      <c r="A464" s="37" t="s">
        <v>509</v>
      </c>
      <c r="B464" s="25" t="s">
        <v>105</v>
      </c>
      <c r="C464" s="25" t="s">
        <v>28</v>
      </c>
      <c r="D464" s="25" t="s">
        <v>173</v>
      </c>
      <c r="E464" s="25" t="s">
        <v>135</v>
      </c>
      <c r="F464" s="25"/>
      <c r="G464" s="26">
        <f>G465</f>
        <v>150</v>
      </c>
      <c r="H464" s="26">
        <f>H465</f>
        <v>0</v>
      </c>
      <c r="I464" s="79">
        <f t="shared" si="57"/>
        <v>0</v>
      </c>
    </row>
    <row r="465" spans="1:9" x14ac:dyDescent="0.25">
      <c r="A465" s="37" t="s">
        <v>259</v>
      </c>
      <c r="B465" s="25" t="s">
        <v>105</v>
      </c>
      <c r="C465" s="25" t="s">
        <v>28</v>
      </c>
      <c r="D465" s="25" t="s">
        <v>173</v>
      </c>
      <c r="E465" s="25" t="s">
        <v>174</v>
      </c>
      <c r="F465" s="25"/>
      <c r="G465" s="26">
        <f t="shared" ref="G465:H465" si="59">G466</f>
        <v>150</v>
      </c>
      <c r="H465" s="26">
        <f t="shared" si="59"/>
        <v>0</v>
      </c>
      <c r="I465" s="79">
        <f t="shared" si="57"/>
        <v>0</v>
      </c>
    </row>
    <row r="466" spans="1:9" ht="40.5" x14ac:dyDescent="0.25">
      <c r="A466" s="38" t="s">
        <v>354</v>
      </c>
      <c r="B466" s="25" t="s">
        <v>105</v>
      </c>
      <c r="C466" s="25" t="s">
        <v>28</v>
      </c>
      <c r="D466" s="25" t="s">
        <v>173</v>
      </c>
      <c r="E466" s="25" t="s">
        <v>355</v>
      </c>
      <c r="F466" s="25"/>
      <c r="G466" s="26">
        <f>G467+G469</f>
        <v>150</v>
      </c>
      <c r="H466" s="26">
        <f>H467+H469</f>
        <v>0</v>
      </c>
      <c r="I466" s="79">
        <f t="shared" si="57"/>
        <v>0</v>
      </c>
    </row>
    <row r="467" spans="1:9" ht="38.25" hidden="1" x14ac:dyDescent="0.25">
      <c r="A467" s="31" t="s">
        <v>163</v>
      </c>
      <c r="B467" s="28" t="s">
        <v>105</v>
      </c>
      <c r="C467" s="28" t="s">
        <v>28</v>
      </c>
      <c r="D467" s="28" t="s">
        <v>173</v>
      </c>
      <c r="E467" s="28" t="s">
        <v>372</v>
      </c>
      <c r="F467" s="25"/>
      <c r="G467" s="29">
        <f>G468</f>
        <v>0</v>
      </c>
      <c r="H467" s="29">
        <f>H468</f>
        <v>0</v>
      </c>
      <c r="I467" s="80" t="e">
        <f t="shared" si="57"/>
        <v>#DIV/0!</v>
      </c>
    </row>
    <row r="468" spans="1:9" ht="25.5" hidden="1" x14ac:dyDescent="0.25">
      <c r="A468" s="31" t="s">
        <v>18</v>
      </c>
      <c r="B468" s="28" t="s">
        <v>105</v>
      </c>
      <c r="C468" s="28" t="s">
        <v>28</v>
      </c>
      <c r="D468" s="28" t="s">
        <v>173</v>
      </c>
      <c r="E468" s="28" t="s">
        <v>372</v>
      </c>
      <c r="F468" s="28" t="s">
        <v>19</v>
      </c>
      <c r="G468" s="29"/>
      <c r="I468" s="80" t="e">
        <f t="shared" si="57"/>
        <v>#DIV/0!</v>
      </c>
    </row>
    <row r="469" spans="1:9" ht="25.5" x14ac:dyDescent="0.25">
      <c r="A469" s="31" t="s">
        <v>176</v>
      </c>
      <c r="B469" s="28" t="s">
        <v>105</v>
      </c>
      <c r="C469" s="28" t="s">
        <v>28</v>
      </c>
      <c r="D469" s="28" t="s">
        <v>173</v>
      </c>
      <c r="E469" s="28" t="s">
        <v>379</v>
      </c>
      <c r="F469" s="28"/>
      <c r="G469" s="29">
        <f t="shared" ref="G469:H469" si="60">G470</f>
        <v>150</v>
      </c>
      <c r="H469" s="29">
        <f t="shared" si="60"/>
        <v>0</v>
      </c>
      <c r="I469" s="80">
        <f t="shared" si="57"/>
        <v>0</v>
      </c>
    </row>
    <row r="470" spans="1:9" ht="25.5" x14ac:dyDescent="0.25">
      <c r="A470" s="31" t="s">
        <v>18</v>
      </c>
      <c r="B470" s="28" t="s">
        <v>105</v>
      </c>
      <c r="C470" s="28" t="s">
        <v>28</v>
      </c>
      <c r="D470" s="28" t="s">
        <v>173</v>
      </c>
      <c r="E470" s="28" t="s">
        <v>379</v>
      </c>
      <c r="F470" s="28" t="s">
        <v>19</v>
      </c>
      <c r="G470" s="29">
        <v>150</v>
      </c>
      <c r="H470" s="29">
        <v>0</v>
      </c>
      <c r="I470" s="80">
        <f t="shared" si="57"/>
        <v>0</v>
      </c>
    </row>
    <row r="471" spans="1:9" x14ac:dyDescent="0.25">
      <c r="A471" s="37" t="s">
        <v>468</v>
      </c>
      <c r="B471" s="25" t="s">
        <v>105</v>
      </c>
      <c r="C471" s="25" t="s">
        <v>28</v>
      </c>
      <c r="D471" s="25" t="s">
        <v>469</v>
      </c>
      <c r="E471" s="25"/>
      <c r="F471" s="25"/>
      <c r="G471" s="26">
        <f>G472</f>
        <v>3500</v>
      </c>
      <c r="H471" s="26">
        <f>H472</f>
        <v>400</v>
      </c>
      <c r="I471" s="79">
        <f t="shared" si="57"/>
        <v>11.428571428571429</v>
      </c>
    </row>
    <row r="472" spans="1:9" ht="25.5" x14ac:dyDescent="0.25">
      <c r="A472" s="37" t="s">
        <v>118</v>
      </c>
      <c r="B472" s="25" t="s">
        <v>105</v>
      </c>
      <c r="C472" s="25" t="s">
        <v>28</v>
      </c>
      <c r="D472" s="25" t="s">
        <v>469</v>
      </c>
      <c r="E472" s="25" t="s">
        <v>119</v>
      </c>
      <c r="F472" s="25"/>
      <c r="G472" s="26">
        <f t="shared" ref="G472:H472" si="61">G473</f>
        <v>3500</v>
      </c>
      <c r="H472" s="26">
        <f t="shared" si="61"/>
        <v>400</v>
      </c>
      <c r="I472" s="79">
        <f t="shared" si="57"/>
        <v>11.428571428571429</v>
      </c>
    </row>
    <row r="473" spans="1:9" x14ac:dyDescent="0.25">
      <c r="A473" s="37" t="s">
        <v>259</v>
      </c>
      <c r="B473" s="25" t="s">
        <v>105</v>
      </c>
      <c r="C473" s="25" t="s">
        <v>28</v>
      </c>
      <c r="D473" s="25" t="s">
        <v>469</v>
      </c>
      <c r="E473" s="25" t="s">
        <v>342</v>
      </c>
      <c r="F473" s="28"/>
      <c r="G473" s="29">
        <f>G474</f>
        <v>3500</v>
      </c>
      <c r="H473" s="29">
        <f>H474</f>
        <v>400</v>
      </c>
      <c r="I473" s="80">
        <f t="shared" si="57"/>
        <v>11.428571428571429</v>
      </c>
    </row>
    <row r="474" spans="1:9" ht="27" x14ac:dyDescent="0.25">
      <c r="A474" s="38" t="s">
        <v>520</v>
      </c>
      <c r="B474" s="36" t="s">
        <v>105</v>
      </c>
      <c r="C474" s="25" t="s">
        <v>28</v>
      </c>
      <c r="D474" s="36" t="s">
        <v>469</v>
      </c>
      <c r="E474" s="36" t="s">
        <v>470</v>
      </c>
      <c r="F474" s="28"/>
      <c r="G474" s="29">
        <f>G475+G477</f>
        <v>3500</v>
      </c>
      <c r="H474" s="29">
        <f>H475+H477</f>
        <v>400</v>
      </c>
      <c r="I474" s="80">
        <f t="shared" si="57"/>
        <v>11.428571428571429</v>
      </c>
    </row>
    <row r="475" spans="1:9" ht="37.5" customHeight="1" x14ac:dyDescent="0.25">
      <c r="A475" s="31" t="s">
        <v>501</v>
      </c>
      <c r="B475" s="28" t="s">
        <v>105</v>
      </c>
      <c r="C475" s="28" t="s">
        <v>28</v>
      </c>
      <c r="D475" s="28" t="s">
        <v>469</v>
      </c>
      <c r="E475" s="28" t="s">
        <v>471</v>
      </c>
      <c r="F475" s="28"/>
      <c r="G475" s="29">
        <f t="shared" ref="G475:H475" si="62">G476</f>
        <v>3000</v>
      </c>
      <c r="H475" s="29">
        <f t="shared" si="62"/>
        <v>400</v>
      </c>
      <c r="I475" s="80">
        <f t="shared" si="57"/>
        <v>13.333333333333334</v>
      </c>
    </row>
    <row r="476" spans="1:9" ht="25.5" x14ac:dyDescent="0.25">
      <c r="A476" s="31" t="s">
        <v>18</v>
      </c>
      <c r="B476" s="28" t="s">
        <v>105</v>
      </c>
      <c r="C476" s="28" t="s">
        <v>28</v>
      </c>
      <c r="D476" s="28" t="s">
        <v>469</v>
      </c>
      <c r="E476" s="28" t="s">
        <v>471</v>
      </c>
      <c r="F476" s="28" t="s">
        <v>19</v>
      </c>
      <c r="G476" s="29">
        <f>0+(3000)</f>
        <v>3000</v>
      </c>
      <c r="H476" s="29">
        <v>400</v>
      </c>
      <c r="I476" s="80">
        <f t="shared" si="57"/>
        <v>13.333333333333334</v>
      </c>
    </row>
    <row r="477" spans="1:9" ht="25.5" x14ac:dyDescent="0.25">
      <c r="A477" s="83" t="s">
        <v>554</v>
      </c>
      <c r="B477" s="1" t="s">
        <v>105</v>
      </c>
      <c r="C477" s="1" t="s">
        <v>28</v>
      </c>
      <c r="D477" s="1" t="s">
        <v>469</v>
      </c>
      <c r="E477" s="1" t="s">
        <v>555</v>
      </c>
      <c r="F477" s="28"/>
      <c r="G477" s="29">
        <f>G478</f>
        <v>500</v>
      </c>
      <c r="H477" s="29">
        <f>H478</f>
        <v>0</v>
      </c>
      <c r="I477" s="80">
        <f t="shared" si="57"/>
        <v>0</v>
      </c>
    </row>
    <row r="478" spans="1:9" x14ac:dyDescent="0.25">
      <c r="A478" s="31" t="s">
        <v>25</v>
      </c>
      <c r="B478" s="33" t="s">
        <v>105</v>
      </c>
      <c r="C478" s="33" t="s">
        <v>28</v>
      </c>
      <c r="D478" s="33" t="s">
        <v>469</v>
      </c>
      <c r="E478" s="33" t="s">
        <v>555</v>
      </c>
      <c r="F478" s="28" t="s">
        <v>26</v>
      </c>
      <c r="G478" s="29">
        <v>500</v>
      </c>
      <c r="H478" s="29">
        <v>0</v>
      </c>
      <c r="I478" s="80">
        <f t="shared" si="57"/>
        <v>0</v>
      </c>
    </row>
    <row r="479" spans="1:9" x14ac:dyDescent="0.25">
      <c r="A479" s="63" t="s">
        <v>177</v>
      </c>
      <c r="B479" s="25" t="s">
        <v>105</v>
      </c>
      <c r="C479" s="25" t="s">
        <v>28</v>
      </c>
      <c r="D479" s="25" t="s">
        <v>178</v>
      </c>
      <c r="E479" s="25"/>
      <c r="F479" s="25"/>
      <c r="G479" s="26">
        <f t="shared" ref="G479:H479" si="63">G480</f>
        <v>347636</v>
      </c>
      <c r="H479" s="26">
        <f t="shared" si="63"/>
        <v>3077</v>
      </c>
      <c r="I479" s="79">
        <f t="shared" si="57"/>
        <v>0.88512121874604466</v>
      </c>
    </row>
    <row r="480" spans="1:9" ht="25.5" x14ac:dyDescent="0.25">
      <c r="A480" s="37" t="s">
        <v>118</v>
      </c>
      <c r="B480" s="25" t="s">
        <v>105</v>
      </c>
      <c r="C480" s="25" t="s">
        <v>28</v>
      </c>
      <c r="D480" s="25" t="s">
        <v>178</v>
      </c>
      <c r="E480" s="25" t="s">
        <v>119</v>
      </c>
      <c r="F480" s="25"/>
      <c r="G480" s="26">
        <f>G481+G486+G506</f>
        <v>347636</v>
      </c>
      <c r="H480" s="26">
        <f>H481+H486+H506</f>
        <v>3077</v>
      </c>
      <c r="I480" s="79">
        <f t="shared" si="57"/>
        <v>0.88512121874604466</v>
      </c>
    </row>
    <row r="481" spans="1:9" x14ac:dyDescent="0.25">
      <c r="A481" s="37" t="s">
        <v>290</v>
      </c>
      <c r="B481" s="25" t="s">
        <v>105</v>
      </c>
      <c r="C481" s="25" t="s">
        <v>28</v>
      </c>
      <c r="D481" s="25" t="s">
        <v>178</v>
      </c>
      <c r="E481" s="25" t="s">
        <v>179</v>
      </c>
      <c r="F481" s="25"/>
      <c r="G481" s="26">
        <f>G482</f>
        <v>210000</v>
      </c>
      <c r="H481" s="26">
        <f>H482</f>
        <v>0</v>
      </c>
      <c r="I481" s="79">
        <f t="shared" si="57"/>
        <v>0</v>
      </c>
    </row>
    <row r="482" spans="1:9" x14ac:dyDescent="0.25">
      <c r="A482" s="38" t="s">
        <v>380</v>
      </c>
      <c r="B482" s="25" t="s">
        <v>105</v>
      </c>
      <c r="C482" s="25" t="s">
        <v>28</v>
      </c>
      <c r="D482" s="25" t="s">
        <v>178</v>
      </c>
      <c r="E482" s="25" t="s">
        <v>523</v>
      </c>
      <c r="F482" s="28"/>
      <c r="G482" s="26">
        <f>G483</f>
        <v>210000</v>
      </c>
      <c r="H482" s="26">
        <f>H483</f>
        <v>0</v>
      </c>
      <c r="I482" s="79">
        <f t="shared" si="57"/>
        <v>0</v>
      </c>
    </row>
    <row r="483" spans="1:9" ht="25.5" x14ac:dyDescent="0.25">
      <c r="A483" s="31" t="s">
        <v>524</v>
      </c>
      <c r="B483" s="28" t="s">
        <v>105</v>
      </c>
      <c r="C483" s="28" t="s">
        <v>28</v>
      </c>
      <c r="D483" s="28" t="s">
        <v>178</v>
      </c>
      <c r="E483" s="28" t="s">
        <v>525</v>
      </c>
      <c r="F483" s="28"/>
      <c r="G483" s="29">
        <f>G484+G485</f>
        <v>210000</v>
      </c>
      <c r="H483" s="29">
        <f>H484+H485</f>
        <v>0</v>
      </c>
      <c r="I483" s="80">
        <f t="shared" si="57"/>
        <v>0</v>
      </c>
    </row>
    <row r="484" spans="1:9" ht="25.5" x14ac:dyDescent="0.25">
      <c r="A484" s="31" t="s">
        <v>18</v>
      </c>
      <c r="B484" s="28" t="s">
        <v>105</v>
      </c>
      <c r="C484" s="28" t="s">
        <v>28</v>
      </c>
      <c r="D484" s="28" t="s">
        <v>178</v>
      </c>
      <c r="E484" s="28" t="s">
        <v>525</v>
      </c>
      <c r="F484" s="28" t="s">
        <v>19</v>
      </c>
      <c r="G484" s="29">
        <v>18524</v>
      </c>
      <c r="H484" s="29">
        <v>0</v>
      </c>
      <c r="I484" s="80">
        <f t="shared" si="57"/>
        <v>0</v>
      </c>
    </row>
    <row r="485" spans="1:9" ht="26.25" customHeight="1" x14ac:dyDescent="0.25">
      <c r="A485" s="31" t="s">
        <v>45</v>
      </c>
      <c r="B485" s="28" t="s">
        <v>105</v>
      </c>
      <c r="C485" s="28" t="s">
        <v>28</v>
      </c>
      <c r="D485" s="28" t="s">
        <v>178</v>
      </c>
      <c r="E485" s="28" t="s">
        <v>525</v>
      </c>
      <c r="F485" s="28" t="s">
        <v>46</v>
      </c>
      <c r="G485" s="29">
        <v>191476</v>
      </c>
      <c r="H485" s="29">
        <v>0</v>
      </c>
      <c r="I485" s="80">
        <f t="shared" si="57"/>
        <v>0</v>
      </c>
    </row>
    <row r="486" spans="1:9" x14ac:dyDescent="0.25">
      <c r="A486" s="64" t="s">
        <v>272</v>
      </c>
      <c r="B486" s="25" t="s">
        <v>105</v>
      </c>
      <c r="C486" s="25" t="s">
        <v>28</v>
      </c>
      <c r="D486" s="25" t="s">
        <v>178</v>
      </c>
      <c r="E486" s="25" t="s">
        <v>120</v>
      </c>
      <c r="F486" s="25"/>
      <c r="G486" s="26">
        <f>G487+G501</f>
        <v>85344</v>
      </c>
      <c r="H486" s="26">
        <f>H487+H501</f>
        <v>12</v>
      </c>
      <c r="I486" s="79">
        <f t="shared" si="57"/>
        <v>1.4060742407199102E-2</v>
      </c>
    </row>
    <row r="487" spans="1:9" ht="38.25" x14ac:dyDescent="0.25">
      <c r="A487" s="64" t="s">
        <v>381</v>
      </c>
      <c r="B487" s="25" t="s">
        <v>105</v>
      </c>
      <c r="C487" s="25" t="s">
        <v>28</v>
      </c>
      <c r="D487" s="25" t="s">
        <v>178</v>
      </c>
      <c r="E487" s="25" t="s">
        <v>121</v>
      </c>
      <c r="F487" s="25"/>
      <c r="G487" s="26">
        <f>G488+G490+G492+G496+G494+G499</f>
        <v>76490</v>
      </c>
      <c r="H487" s="26">
        <f>H488+H490+H492+H496+H494+H499</f>
        <v>12</v>
      </c>
      <c r="I487" s="79">
        <f t="shared" si="57"/>
        <v>1.5688325271277292E-2</v>
      </c>
    </row>
    <row r="488" spans="1:9" ht="38.25" x14ac:dyDescent="0.25">
      <c r="A488" s="31" t="s">
        <v>182</v>
      </c>
      <c r="B488" s="28" t="s">
        <v>105</v>
      </c>
      <c r="C488" s="28" t="s">
        <v>28</v>
      </c>
      <c r="D488" s="28" t="s">
        <v>178</v>
      </c>
      <c r="E488" s="28" t="s">
        <v>382</v>
      </c>
      <c r="F488" s="28"/>
      <c r="G488" s="29">
        <f>G489</f>
        <v>727</v>
      </c>
      <c r="H488" s="29">
        <f>H489</f>
        <v>12</v>
      </c>
      <c r="I488" s="80">
        <f t="shared" si="57"/>
        <v>1.6506189821182942</v>
      </c>
    </row>
    <row r="489" spans="1:9" ht="25.5" x14ac:dyDescent="0.25">
      <c r="A489" s="31" t="s">
        <v>18</v>
      </c>
      <c r="B489" s="28" t="s">
        <v>105</v>
      </c>
      <c r="C489" s="28" t="s">
        <v>28</v>
      </c>
      <c r="D489" s="28" t="s">
        <v>178</v>
      </c>
      <c r="E489" s="28" t="s">
        <v>382</v>
      </c>
      <c r="F489" s="28" t="s">
        <v>19</v>
      </c>
      <c r="G489" s="29">
        <v>727</v>
      </c>
      <c r="H489" s="29">
        <v>12</v>
      </c>
      <c r="I489" s="80">
        <f t="shared" si="57"/>
        <v>1.6506189821182942</v>
      </c>
    </row>
    <row r="490" spans="1:9" ht="38.25" x14ac:dyDescent="0.25">
      <c r="A490" s="31" t="s">
        <v>646</v>
      </c>
      <c r="B490" s="28" t="s">
        <v>105</v>
      </c>
      <c r="C490" s="28" t="s">
        <v>28</v>
      </c>
      <c r="D490" s="28" t="s">
        <v>178</v>
      </c>
      <c r="E490" s="28" t="s">
        <v>647</v>
      </c>
      <c r="F490" s="28"/>
      <c r="G490" s="29">
        <f>G491</f>
        <v>3900</v>
      </c>
      <c r="H490" s="29">
        <f>H491</f>
        <v>0</v>
      </c>
      <c r="I490" s="80">
        <f t="shared" si="57"/>
        <v>0</v>
      </c>
    </row>
    <row r="491" spans="1:9" ht="25.5" x14ac:dyDescent="0.25">
      <c r="A491" s="31" t="s">
        <v>18</v>
      </c>
      <c r="B491" s="28" t="s">
        <v>105</v>
      </c>
      <c r="C491" s="28" t="s">
        <v>28</v>
      </c>
      <c r="D491" s="28" t="s">
        <v>178</v>
      </c>
      <c r="E491" s="28" t="s">
        <v>647</v>
      </c>
      <c r="F491" s="28" t="s">
        <v>19</v>
      </c>
      <c r="G491" s="29">
        <v>3900</v>
      </c>
      <c r="H491" s="29">
        <v>0</v>
      </c>
      <c r="I491" s="80">
        <f t="shared" si="57"/>
        <v>0</v>
      </c>
    </row>
    <row r="492" spans="1:9" ht="25.5" hidden="1" x14ac:dyDescent="0.25">
      <c r="A492" s="31" t="s">
        <v>648</v>
      </c>
      <c r="B492" s="28" t="s">
        <v>105</v>
      </c>
      <c r="C492" s="28" t="s">
        <v>28</v>
      </c>
      <c r="D492" s="28" t="s">
        <v>178</v>
      </c>
      <c r="E492" s="28" t="s">
        <v>649</v>
      </c>
      <c r="F492" s="28"/>
      <c r="G492" s="29">
        <f>G493</f>
        <v>0</v>
      </c>
      <c r="I492" s="80" t="e">
        <f t="shared" si="57"/>
        <v>#DIV/0!</v>
      </c>
    </row>
    <row r="493" spans="1:9" ht="25.5" hidden="1" x14ac:dyDescent="0.25">
      <c r="A493" s="31" t="s">
        <v>18</v>
      </c>
      <c r="B493" s="28" t="s">
        <v>105</v>
      </c>
      <c r="C493" s="28" t="s">
        <v>28</v>
      </c>
      <c r="D493" s="28" t="s">
        <v>178</v>
      </c>
      <c r="E493" s="28" t="s">
        <v>649</v>
      </c>
      <c r="F493" s="28" t="s">
        <v>19</v>
      </c>
      <c r="G493" s="29">
        <f>10500-10500</f>
        <v>0</v>
      </c>
      <c r="I493" s="80" t="e">
        <f t="shared" si="57"/>
        <v>#DIV/0!</v>
      </c>
    </row>
    <row r="494" spans="1:9" ht="25.5" x14ac:dyDescent="0.25">
      <c r="A494" s="83" t="s">
        <v>556</v>
      </c>
      <c r="B494" s="1" t="s">
        <v>105</v>
      </c>
      <c r="C494" s="1" t="s">
        <v>28</v>
      </c>
      <c r="D494" s="1" t="s">
        <v>178</v>
      </c>
      <c r="E494" s="1" t="s">
        <v>557</v>
      </c>
      <c r="F494" s="82"/>
      <c r="G494" s="80">
        <f>G495</f>
        <v>16100</v>
      </c>
      <c r="H494" s="80">
        <f>H495</f>
        <v>0</v>
      </c>
      <c r="I494" s="80">
        <f t="shared" si="57"/>
        <v>0</v>
      </c>
    </row>
    <row r="495" spans="1:9" ht="25.5" x14ac:dyDescent="0.25">
      <c r="A495" s="31" t="s">
        <v>18</v>
      </c>
      <c r="B495" s="33" t="s">
        <v>105</v>
      </c>
      <c r="C495" s="33" t="s">
        <v>28</v>
      </c>
      <c r="D495" s="33" t="s">
        <v>178</v>
      </c>
      <c r="E495" s="33" t="s">
        <v>557</v>
      </c>
      <c r="F495" s="28" t="s">
        <v>19</v>
      </c>
      <c r="G495" s="29">
        <v>16100</v>
      </c>
      <c r="H495" s="29">
        <v>0</v>
      </c>
      <c r="I495" s="80">
        <f t="shared" si="57"/>
        <v>0</v>
      </c>
    </row>
    <row r="496" spans="1:9" ht="38.25" x14ac:dyDescent="0.25">
      <c r="A496" s="31" t="s">
        <v>183</v>
      </c>
      <c r="B496" s="28" t="s">
        <v>105</v>
      </c>
      <c r="C496" s="28" t="s">
        <v>28</v>
      </c>
      <c r="D496" s="28" t="s">
        <v>178</v>
      </c>
      <c r="E496" s="28" t="s">
        <v>472</v>
      </c>
      <c r="F496" s="28"/>
      <c r="G496" s="29">
        <f>G497+G498</f>
        <v>25263</v>
      </c>
      <c r="H496" s="29">
        <f>H497+H498</f>
        <v>0</v>
      </c>
      <c r="I496" s="80">
        <f t="shared" si="57"/>
        <v>0</v>
      </c>
    </row>
    <row r="497" spans="1:9" ht="25.5" x14ac:dyDescent="0.25">
      <c r="A497" s="31" t="s">
        <v>18</v>
      </c>
      <c r="B497" s="28" t="s">
        <v>105</v>
      </c>
      <c r="C497" s="28" t="s">
        <v>28</v>
      </c>
      <c r="D497" s="28" t="s">
        <v>178</v>
      </c>
      <c r="E497" s="28" t="s">
        <v>472</v>
      </c>
      <c r="F497" s="28" t="s">
        <v>19</v>
      </c>
      <c r="G497" s="80">
        <f>24385+(5623+235)-4979-1</f>
        <v>25263</v>
      </c>
      <c r="H497" s="80">
        <v>0</v>
      </c>
      <c r="I497" s="80">
        <f t="shared" si="57"/>
        <v>0</v>
      </c>
    </row>
    <row r="498" spans="1:9" hidden="1" x14ac:dyDescent="0.25">
      <c r="A498" s="31" t="s">
        <v>25</v>
      </c>
      <c r="B498" s="28" t="s">
        <v>105</v>
      </c>
      <c r="C498" s="28" t="s">
        <v>28</v>
      </c>
      <c r="D498" s="28" t="s">
        <v>178</v>
      </c>
      <c r="E498" s="28" t="s">
        <v>472</v>
      </c>
      <c r="F498" s="28" t="s">
        <v>26</v>
      </c>
      <c r="G498" s="80"/>
      <c r="I498" s="80" t="e">
        <f t="shared" si="57"/>
        <v>#DIV/0!</v>
      </c>
    </row>
    <row r="499" spans="1:9" ht="38.25" x14ac:dyDescent="0.25">
      <c r="A499" s="31" t="s">
        <v>710</v>
      </c>
      <c r="B499" s="28" t="s">
        <v>105</v>
      </c>
      <c r="C499" s="28" t="s">
        <v>28</v>
      </c>
      <c r="D499" s="28" t="s">
        <v>178</v>
      </c>
      <c r="E499" s="28" t="s">
        <v>709</v>
      </c>
      <c r="F499" s="28"/>
      <c r="G499" s="80">
        <f>G500</f>
        <v>30500</v>
      </c>
      <c r="H499" s="80">
        <f>H500</f>
        <v>0</v>
      </c>
      <c r="I499" s="80">
        <f t="shared" si="57"/>
        <v>0</v>
      </c>
    </row>
    <row r="500" spans="1:9" ht="25.5" x14ac:dyDescent="0.25">
      <c r="A500" s="31" t="s">
        <v>45</v>
      </c>
      <c r="B500" s="28" t="s">
        <v>105</v>
      </c>
      <c r="C500" s="28" t="s">
        <v>28</v>
      </c>
      <c r="D500" s="28" t="s">
        <v>178</v>
      </c>
      <c r="E500" s="28" t="s">
        <v>709</v>
      </c>
      <c r="F500" s="28" t="s">
        <v>46</v>
      </c>
      <c r="G500" s="29">
        <f>25521+4979</f>
        <v>30500</v>
      </c>
      <c r="H500" s="29">
        <v>0</v>
      </c>
      <c r="I500" s="80">
        <f t="shared" si="57"/>
        <v>0</v>
      </c>
    </row>
    <row r="501" spans="1:9" ht="38.25" x14ac:dyDescent="0.25">
      <c r="A501" s="37" t="s">
        <v>473</v>
      </c>
      <c r="B501" s="25" t="s">
        <v>105</v>
      </c>
      <c r="C501" s="25" t="s">
        <v>28</v>
      </c>
      <c r="D501" s="25" t="s">
        <v>178</v>
      </c>
      <c r="E501" s="25" t="s">
        <v>474</v>
      </c>
      <c r="F501" s="28"/>
      <c r="G501" s="26">
        <f>G502+G504</f>
        <v>8854</v>
      </c>
      <c r="H501" s="26">
        <f>H502+H504</f>
        <v>0</v>
      </c>
      <c r="I501" s="79">
        <f>H501/G501*100</f>
        <v>0</v>
      </c>
    </row>
    <row r="502" spans="1:9" ht="51" x14ac:dyDescent="0.25">
      <c r="A502" s="31" t="s">
        <v>713</v>
      </c>
      <c r="B502" s="28" t="s">
        <v>105</v>
      </c>
      <c r="C502" s="28" t="s">
        <v>28</v>
      </c>
      <c r="D502" s="28" t="s">
        <v>178</v>
      </c>
      <c r="E502" s="28" t="s">
        <v>711</v>
      </c>
      <c r="F502" s="28"/>
      <c r="G502" s="29">
        <f>G503</f>
        <v>599</v>
      </c>
      <c r="H502" s="29">
        <f>H503</f>
        <v>0</v>
      </c>
      <c r="I502" s="80">
        <f t="shared" ref="I502:I565" si="64">H502/G502*100</f>
        <v>0</v>
      </c>
    </row>
    <row r="503" spans="1:9" ht="25.5" x14ac:dyDescent="0.25">
      <c r="A503" s="31" t="s">
        <v>18</v>
      </c>
      <c r="B503" s="28" t="s">
        <v>105</v>
      </c>
      <c r="C503" s="28" t="s">
        <v>28</v>
      </c>
      <c r="D503" s="28" t="s">
        <v>178</v>
      </c>
      <c r="E503" s="28" t="s">
        <v>711</v>
      </c>
      <c r="F503" s="28" t="s">
        <v>19</v>
      </c>
      <c r="G503" s="29">
        <v>599</v>
      </c>
      <c r="H503" s="29">
        <v>0</v>
      </c>
      <c r="I503" s="80">
        <f t="shared" si="64"/>
        <v>0</v>
      </c>
    </row>
    <row r="504" spans="1:9" ht="76.5" x14ac:dyDescent="0.25">
      <c r="A504" s="31" t="s">
        <v>712</v>
      </c>
      <c r="B504" s="28" t="s">
        <v>105</v>
      </c>
      <c r="C504" s="28" t="s">
        <v>28</v>
      </c>
      <c r="D504" s="28" t="s">
        <v>178</v>
      </c>
      <c r="E504" s="28" t="s">
        <v>714</v>
      </c>
      <c r="F504" s="28"/>
      <c r="G504" s="29">
        <f>G505</f>
        <v>8255</v>
      </c>
      <c r="H504" s="29">
        <f>H505</f>
        <v>0</v>
      </c>
      <c r="I504" s="80">
        <f t="shared" ref="I504:I505" si="65">H504/G504*100</f>
        <v>0</v>
      </c>
    </row>
    <row r="505" spans="1:9" ht="25.5" x14ac:dyDescent="0.25">
      <c r="A505" s="31" t="s">
        <v>18</v>
      </c>
      <c r="B505" s="28" t="s">
        <v>105</v>
      </c>
      <c r="C505" s="28" t="s">
        <v>28</v>
      </c>
      <c r="D505" s="28" t="s">
        <v>178</v>
      </c>
      <c r="E505" s="28" t="s">
        <v>714</v>
      </c>
      <c r="F505" s="28" t="s">
        <v>19</v>
      </c>
      <c r="G505" s="29">
        <v>8255</v>
      </c>
      <c r="H505" s="29">
        <v>0</v>
      </c>
      <c r="I505" s="80">
        <f t="shared" si="65"/>
        <v>0</v>
      </c>
    </row>
    <row r="506" spans="1:9" x14ac:dyDescent="0.25">
      <c r="A506" s="37" t="s">
        <v>259</v>
      </c>
      <c r="B506" s="25" t="s">
        <v>105</v>
      </c>
      <c r="C506" s="25" t="s">
        <v>28</v>
      </c>
      <c r="D506" s="25" t="s">
        <v>178</v>
      </c>
      <c r="E506" s="25" t="s">
        <v>342</v>
      </c>
      <c r="F506" s="28"/>
      <c r="G506" s="26">
        <f>G507</f>
        <v>52292</v>
      </c>
      <c r="H506" s="26">
        <f>H507</f>
        <v>3065</v>
      </c>
      <c r="I506" s="79">
        <f t="shared" si="64"/>
        <v>5.86131721869502</v>
      </c>
    </row>
    <row r="507" spans="1:9" ht="27" x14ac:dyDescent="0.25">
      <c r="A507" s="38" t="s">
        <v>383</v>
      </c>
      <c r="B507" s="36" t="s">
        <v>105</v>
      </c>
      <c r="C507" s="25" t="s">
        <v>28</v>
      </c>
      <c r="D507" s="36" t="s">
        <v>178</v>
      </c>
      <c r="E507" s="36" t="s">
        <v>384</v>
      </c>
      <c r="F507" s="28"/>
      <c r="G507" s="26">
        <f>G508+G510+G514</f>
        <v>52292</v>
      </c>
      <c r="H507" s="26">
        <f>H508+H510+H514</f>
        <v>3065</v>
      </c>
      <c r="I507" s="79">
        <f t="shared" si="64"/>
        <v>5.86131721869502</v>
      </c>
    </row>
    <row r="508" spans="1:9" ht="25.5" x14ac:dyDescent="0.25">
      <c r="A508" s="31" t="s">
        <v>385</v>
      </c>
      <c r="B508" s="28" t="s">
        <v>105</v>
      </c>
      <c r="C508" s="28" t="s">
        <v>28</v>
      </c>
      <c r="D508" s="28" t="s">
        <v>178</v>
      </c>
      <c r="E508" s="28" t="s">
        <v>386</v>
      </c>
      <c r="F508" s="28"/>
      <c r="G508" s="29">
        <f>G509</f>
        <v>8544</v>
      </c>
      <c r="H508" s="29">
        <f>H509</f>
        <v>870</v>
      </c>
      <c r="I508" s="80">
        <f t="shared" si="64"/>
        <v>10.182584269662922</v>
      </c>
    </row>
    <row r="509" spans="1:9" ht="25.5" x14ac:dyDescent="0.25">
      <c r="A509" s="31" t="s">
        <v>57</v>
      </c>
      <c r="B509" s="28" t="s">
        <v>105</v>
      </c>
      <c r="C509" s="28" t="s">
        <v>28</v>
      </c>
      <c r="D509" s="28" t="s">
        <v>178</v>
      </c>
      <c r="E509" s="28" t="s">
        <v>386</v>
      </c>
      <c r="F509" s="28" t="s">
        <v>58</v>
      </c>
      <c r="G509" s="29">
        <f>12966+(-5039)+617</f>
        <v>8544</v>
      </c>
      <c r="H509" s="29">
        <v>870</v>
      </c>
      <c r="I509" s="80">
        <f t="shared" si="64"/>
        <v>10.182584269662922</v>
      </c>
    </row>
    <row r="510" spans="1:9" ht="24.75" customHeight="1" x14ac:dyDescent="0.25">
      <c r="A510" s="50" t="s">
        <v>180</v>
      </c>
      <c r="B510" s="28" t="s">
        <v>105</v>
      </c>
      <c r="C510" s="28" t="s">
        <v>28</v>
      </c>
      <c r="D510" s="28" t="s">
        <v>178</v>
      </c>
      <c r="E510" s="28" t="s">
        <v>387</v>
      </c>
      <c r="F510" s="28"/>
      <c r="G510" s="29">
        <f>G512+G511+G513</f>
        <v>42018</v>
      </c>
      <c r="H510" s="29">
        <f>H512+H511+H513</f>
        <v>2195</v>
      </c>
      <c r="I510" s="80">
        <f t="shared" si="64"/>
        <v>5.2239516397734302</v>
      </c>
    </row>
    <row r="511" spans="1:9" ht="25.5" hidden="1" x14ac:dyDescent="0.25">
      <c r="A511" s="50" t="s">
        <v>18</v>
      </c>
      <c r="B511" s="28" t="s">
        <v>105</v>
      </c>
      <c r="C511" s="28" t="s">
        <v>28</v>
      </c>
      <c r="D511" s="28" t="s">
        <v>178</v>
      </c>
      <c r="E511" s="28" t="s">
        <v>387</v>
      </c>
      <c r="F511" s="28" t="s">
        <v>19</v>
      </c>
      <c r="G511" s="29"/>
      <c r="I511" s="80" t="e">
        <f t="shared" si="64"/>
        <v>#DIV/0!</v>
      </c>
    </row>
    <row r="512" spans="1:9" ht="25.5" x14ac:dyDescent="0.25">
      <c r="A512" s="50" t="s">
        <v>57</v>
      </c>
      <c r="B512" s="28" t="s">
        <v>105</v>
      </c>
      <c r="C512" s="28" t="s">
        <v>28</v>
      </c>
      <c r="D512" s="28" t="s">
        <v>178</v>
      </c>
      <c r="E512" s="28" t="s">
        <v>387</v>
      </c>
      <c r="F512" s="28" t="s">
        <v>58</v>
      </c>
      <c r="G512" s="29">
        <f>50559+(-15077+285)+6251</f>
        <v>42018</v>
      </c>
      <c r="H512" s="29">
        <v>2195</v>
      </c>
      <c r="I512" s="80">
        <f t="shared" si="64"/>
        <v>5.2239516397734302</v>
      </c>
    </row>
    <row r="513" spans="1:9" hidden="1" x14ac:dyDescent="0.25">
      <c r="A513" s="31" t="s">
        <v>25</v>
      </c>
      <c r="B513" s="28" t="s">
        <v>105</v>
      </c>
      <c r="C513" s="28" t="s">
        <v>28</v>
      </c>
      <c r="D513" s="28" t="s">
        <v>178</v>
      </c>
      <c r="E513" s="28" t="s">
        <v>387</v>
      </c>
      <c r="F513" s="28" t="s">
        <v>26</v>
      </c>
      <c r="G513" s="29"/>
      <c r="I513" s="80" t="e">
        <f t="shared" si="64"/>
        <v>#DIV/0!</v>
      </c>
    </row>
    <row r="514" spans="1:9" x14ac:dyDescent="0.25">
      <c r="A514" s="50" t="s">
        <v>181</v>
      </c>
      <c r="B514" s="28" t="s">
        <v>105</v>
      </c>
      <c r="C514" s="28" t="s">
        <v>28</v>
      </c>
      <c r="D514" s="28" t="s">
        <v>178</v>
      </c>
      <c r="E514" s="28" t="s">
        <v>388</v>
      </c>
      <c r="F514" s="28"/>
      <c r="G514" s="29">
        <f>G516+G515</f>
        <v>1730</v>
      </c>
      <c r="H514" s="29">
        <f>H516+H515</f>
        <v>0</v>
      </c>
      <c r="I514" s="80">
        <f t="shared" si="64"/>
        <v>0</v>
      </c>
    </row>
    <row r="515" spans="1:9" ht="25.5" hidden="1" x14ac:dyDescent="0.25">
      <c r="A515" s="50" t="s">
        <v>18</v>
      </c>
      <c r="B515" s="28" t="s">
        <v>105</v>
      </c>
      <c r="C515" s="28" t="s">
        <v>28</v>
      </c>
      <c r="D515" s="28" t="s">
        <v>178</v>
      </c>
      <c r="E515" s="28" t="s">
        <v>388</v>
      </c>
      <c r="F515" s="28" t="s">
        <v>19</v>
      </c>
      <c r="G515" s="29"/>
      <c r="I515" s="80" t="e">
        <f t="shared" si="64"/>
        <v>#DIV/0!</v>
      </c>
    </row>
    <row r="516" spans="1:9" ht="25.5" x14ac:dyDescent="0.25">
      <c r="A516" s="50" t="s">
        <v>57</v>
      </c>
      <c r="B516" s="28" t="s">
        <v>105</v>
      </c>
      <c r="C516" s="28" t="s">
        <v>28</v>
      </c>
      <c r="D516" s="28" t="s">
        <v>178</v>
      </c>
      <c r="E516" s="28" t="s">
        <v>388</v>
      </c>
      <c r="F516" s="28" t="s">
        <v>58</v>
      </c>
      <c r="G516" s="29">
        <f>1730+(-526)+526</f>
        <v>1730</v>
      </c>
      <c r="H516" s="29">
        <v>0</v>
      </c>
      <c r="I516" s="80">
        <f t="shared" si="64"/>
        <v>0</v>
      </c>
    </row>
    <row r="517" spans="1:9" x14ac:dyDescent="0.25">
      <c r="A517" s="37" t="s">
        <v>29</v>
      </c>
      <c r="B517" s="25" t="s">
        <v>105</v>
      </c>
      <c r="C517" s="25" t="s">
        <v>28</v>
      </c>
      <c r="D517" s="25" t="s">
        <v>30</v>
      </c>
      <c r="E517" s="25"/>
      <c r="F517" s="25"/>
      <c r="G517" s="26">
        <f>G518</f>
        <v>2847</v>
      </c>
      <c r="H517" s="26">
        <f>H518</f>
        <v>0</v>
      </c>
      <c r="I517" s="79">
        <f t="shared" si="64"/>
        <v>0</v>
      </c>
    </row>
    <row r="518" spans="1:9" ht="38.25" x14ac:dyDescent="0.25">
      <c r="A518" s="37" t="s">
        <v>184</v>
      </c>
      <c r="B518" s="25" t="s">
        <v>105</v>
      </c>
      <c r="C518" s="25" t="s">
        <v>28</v>
      </c>
      <c r="D518" s="25" t="s">
        <v>30</v>
      </c>
      <c r="E518" s="25" t="s">
        <v>185</v>
      </c>
      <c r="F518" s="25"/>
      <c r="G518" s="26">
        <f>G519+G523</f>
        <v>2847</v>
      </c>
      <c r="H518" s="26">
        <f>H519+H523</f>
        <v>0</v>
      </c>
      <c r="I518" s="79">
        <f t="shared" si="64"/>
        <v>0</v>
      </c>
    </row>
    <row r="519" spans="1:9" x14ac:dyDescent="0.25">
      <c r="A519" s="37" t="s">
        <v>272</v>
      </c>
      <c r="B519" s="36" t="s">
        <v>105</v>
      </c>
      <c r="C519" s="25" t="s">
        <v>28</v>
      </c>
      <c r="D519" s="36" t="s">
        <v>30</v>
      </c>
      <c r="E519" s="36" t="s">
        <v>256</v>
      </c>
      <c r="F519" s="25"/>
      <c r="G519" s="26">
        <f>G520</f>
        <v>2827</v>
      </c>
      <c r="H519" s="26">
        <f>H520</f>
        <v>0</v>
      </c>
      <c r="I519" s="79">
        <f t="shared" si="64"/>
        <v>0</v>
      </c>
    </row>
    <row r="520" spans="1:9" ht="27" x14ac:dyDescent="0.25">
      <c r="A520" s="48" t="s">
        <v>389</v>
      </c>
      <c r="B520" s="36" t="s">
        <v>105</v>
      </c>
      <c r="C520" s="25" t="s">
        <v>28</v>
      </c>
      <c r="D520" s="36" t="s">
        <v>30</v>
      </c>
      <c r="E520" s="36" t="s">
        <v>257</v>
      </c>
      <c r="F520" s="28"/>
      <c r="G520" s="29">
        <f t="shared" ref="G520:H521" si="66">G521</f>
        <v>2827</v>
      </c>
      <c r="H520" s="29">
        <f t="shared" si="66"/>
        <v>0</v>
      </c>
      <c r="I520" s="80">
        <f t="shared" si="64"/>
        <v>0</v>
      </c>
    </row>
    <row r="521" spans="1:9" ht="63.75" x14ac:dyDescent="0.25">
      <c r="A521" s="31" t="s">
        <v>475</v>
      </c>
      <c r="B521" s="28" t="s">
        <v>105</v>
      </c>
      <c r="C521" s="28" t="s">
        <v>28</v>
      </c>
      <c r="D521" s="28" t="s">
        <v>30</v>
      </c>
      <c r="E521" s="28" t="s">
        <v>390</v>
      </c>
      <c r="F521" s="28"/>
      <c r="G521" s="29">
        <f t="shared" si="66"/>
        <v>2827</v>
      </c>
      <c r="H521" s="29">
        <f t="shared" si="66"/>
        <v>0</v>
      </c>
      <c r="I521" s="80">
        <f t="shared" si="64"/>
        <v>0</v>
      </c>
    </row>
    <row r="522" spans="1:9" x14ac:dyDescent="0.25">
      <c r="A522" s="31" t="s">
        <v>25</v>
      </c>
      <c r="B522" s="28" t="s">
        <v>105</v>
      </c>
      <c r="C522" s="28" t="s">
        <v>28</v>
      </c>
      <c r="D522" s="28" t="s">
        <v>30</v>
      </c>
      <c r="E522" s="28" t="s">
        <v>390</v>
      </c>
      <c r="F522" s="28" t="s">
        <v>26</v>
      </c>
      <c r="G522" s="29">
        <f>303+(2422+102)</f>
        <v>2827</v>
      </c>
      <c r="H522" s="29">
        <v>0</v>
      </c>
      <c r="I522" s="80">
        <f t="shared" si="64"/>
        <v>0</v>
      </c>
    </row>
    <row r="523" spans="1:9" x14ac:dyDescent="0.25">
      <c r="A523" s="63" t="s">
        <v>259</v>
      </c>
      <c r="B523" s="36" t="s">
        <v>105</v>
      </c>
      <c r="C523" s="36" t="s">
        <v>28</v>
      </c>
      <c r="D523" s="36" t="s">
        <v>30</v>
      </c>
      <c r="E523" s="36" t="s">
        <v>558</v>
      </c>
      <c r="F523" s="28"/>
      <c r="G523" s="26">
        <f>G524</f>
        <v>20</v>
      </c>
      <c r="H523" s="26">
        <f>H524</f>
        <v>0</v>
      </c>
      <c r="I523" s="79">
        <f t="shared" si="64"/>
        <v>0</v>
      </c>
    </row>
    <row r="524" spans="1:9" ht="27" x14ac:dyDescent="0.25">
      <c r="A524" s="38" t="s">
        <v>559</v>
      </c>
      <c r="B524" s="36" t="s">
        <v>105</v>
      </c>
      <c r="C524" s="36" t="s">
        <v>28</v>
      </c>
      <c r="D524" s="36" t="s">
        <v>30</v>
      </c>
      <c r="E524" s="36" t="s">
        <v>560</v>
      </c>
      <c r="F524" s="28"/>
      <c r="G524" s="26">
        <f>G525+G527</f>
        <v>20</v>
      </c>
      <c r="H524" s="26">
        <f>H525+H527</f>
        <v>0</v>
      </c>
      <c r="I524" s="79">
        <f t="shared" si="64"/>
        <v>0</v>
      </c>
    </row>
    <row r="525" spans="1:9" ht="39" x14ac:dyDescent="0.25">
      <c r="A525" s="41" t="s">
        <v>561</v>
      </c>
      <c r="B525" s="28" t="s">
        <v>105</v>
      </c>
      <c r="C525" s="28" t="s">
        <v>28</v>
      </c>
      <c r="D525" s="28" t="s">
        <v>30</v>
      </c>
      <c r="E525" s="28" t="s">
        <v>562</v>
      </c>
      <c r="F525" s="28"/>
      <c r="G525" s="29">
        <f>G526</f>
        <v>10</v>
      </c>
      <c r="H525" s="29">
        <f>H526</f>
        <v>0</v>
      </c>
      <c r="I525" s="80">
        <f t="shared" si="64"/>
        <v>0</v>
      </c>
    </row>
    <row r="526" spans="1:9" ht="25.5" x14ac:dyDescent="0.25">
      <c r="A526" s="50" t="s">
        <v>18</v>
      </c>
      <c r="B526" s="28" t="s">
        <v>105</v>
      </c>
      <c r="C526" s="28" t="s">
        <v>28</v>
      </c>
      <c r="D526" s="28" t="s">
        <v>30</v>
      </c>
      <c r="E526" s="28" t="s">
        <v>562</v>
      </c>
      <c r="F526" s="28" t="s">
        <v>19</v>
      </c>
      <c r="G526" s="29">
        <v>10</v>
      </c>
      <c r="H526" s="29">
        <v>0</v>
      </c>
      <c r="I526" s="80">
        <f t="shared" si="64"/>
        <v>0</v>
      </c>
    </row>
    <row r="527" spans="1:9" ht="54" x14ac:dyDescent="0.25">
      <c r="A527" s="38" t="s">
        <v>563</v>
      </c>
      <c r="B527" s="36" t="s">
        <v>105</v>
      </c>
      <c r="C527" s="36" t="s">
        <v>28</v>
      </c>
      <c r="D527" s="25" t="s">
        <v>30</v>
      </c>
      <c r="E527" s="25" t="s">
        <v>564</v>
      </c>
      <c r="F527" s="28"/>
      <c r="G527" s="26">
        <f>G528</f>
        <v>10</v>
      </c>
      <c r="H527" s="26">
        <f>H528</f>
        <v>0</v>
      </c>
      <c r="I527" s="79">
        <f t="shared" si="64"/>
        <v>0</v>
      </c>
    </row>
    <row r="528" spans="1:9" x14ac:dyDescent="0.25">
      <c r="A528" s="31" t="s">
        <v>565</v>
      </c>
      <c r="B528" s="28" t="s">
        <v>105</v>
      </c>
      <c r="C528" s="28" t="s">
        <v>28</v>
      </c>
      <c r="D528" s="28" t="s">
        <v>30</v>
      </c>
      <c r="E528" s="28" t="s">
        <v>566</v>
      </c>
      <c r="F528" s="28"/>
      <c r="G528" s="29">
        <f>G529</f>
        <v>10</v>
      </c>
      <c r="H528" s="29">
        <f>H529</f>
        <v>0</v>
      </c>
      <c r="I528" s="80">
        <f t="shared" si="64"/>
        <v>0</v>
      </c>
    </row>
    <row r="529" spans="1:9" ht="25.5" x14ac:dyDescent="0.25">
      <c r="A529" s="31" t="s">
        <v>18</v>
      </c>
      <c r="B529" s="28" t="s">
        <v>105</v>
      </c>
      <c r="C529" s="28" t="s">
        <v>28</v>
      </c>
      <c r="D529" s="28" t="s">
        <v>30</v>
      </c>
      <c r="E529" s="28" t="s">
        <v>566</v>
      </c>
      <c r="F529" s="28" t="s">
        <v>19</v>
      </c>
      <c r="G529" s="29">
        <v>10</v>
      </c>
      <c r="H529" s="29">
        <v>0</v>
      </c>
      <c r="I529" s="80">
        <f t="shared" si="64"/>
        <v>0</v>
      </c>
    </row>
    <row r="530" spans="1:9" x14ac:dyDescent="0.25">
      <c r="A530" s="37" t="s">
        <v>33</v>
      </c>
      <c r="B530" s="25" t="s">
        <v>105</v>
      </c>
      <c r="C530" s="25" t="s">
        <v>34</v>
      </c>
      <c r="D530" s="25"/>
      <c r="E530" s="25"/>
      <c r="F530" s="25"/>
      <c r="G530" s="26">
        <f>G531+G550+G604+G669</f>
        <v>182617</v>
      </c>
      <c r="H530" s="26">
        <f>H531+H550+H604+H669</f>
        <v>32872</v>
      </c>
      <c r="I530" s="79">
        <f t="shared" si="64"/>
        <v>18.000514738496413</v>
      </c>
    </row>
    <row r="531" spans="1:9" x14ac:dyDescent="0.25">
      <c r="A531" s="64" t="s">
        <v>186</v>
      </c>
      <c r="B531" s="25" t="s">
        <v>105</v>
      </c>
      <c r="C531" s="25" t="s">
        <v>34</v>
      </c>
      <c r="D531" s="25" t="s">
        <v>187</v>
      </c>
      <c r="E531" s="25"/>
      <c r="F531" s="25"/>
      <c r="G531" s="26">
        <f>G532+G545</f>
        <v>570</v>
      </c>
      <c r="H531" s="26">
        <f>H532+H545</f>
        <v>0</v>
      </c>
      <c r="I531" s="79">
        <f t="shared" si="64"/>
        <v>0</v>
      </c>
    </row>
    <row r="532" spans="1:9" ht="25.5" hidden="1" x14ac:dyDescent="0.25">
      <c r="A532" s="37" t="s">
        <v>12</v>
      </c>
      <c r="B532" s="25" t="s">
        <v>105</v>
      </c>
      <c r="C532" s="25" t="s">
        <v>34</v>
      </c>
      <c r="D532" s="25" t="s">
        <v>187</v>
      </c>
      <c r="E532" s="25" t="s">
        <v>13</v>
      </c>
      <c r="F532" s="28"/>
      <c r="G532" s="26">
        <f>G533+G541</f>
        <v>0</v>
      </c>
      <c r="H532" s="26">
        <f>H533+H541</f>
        <v>0</v>
      </c>
      <c r="I532" s="79" t="e">
        <f t="shared" si="64"/>
        <v>#DIV/0!</v>
      </c>
    </row>
    <row r="533" spans="1:9" hidden="1" x14ac:dyDescent="0.25">
      <c r="A533" s="37" t="s">
        <v>290</v>
      </c>
      <c r="B533" s="25" t="s">
        <v>105</v>
      </c>
      <c r="C533" s="25" t="s">
        <v>34</v>
      </c>
      <c r="D533" s="25" t="s">
        <v>187</v>
      </c>
      <c r="E533" s="25" t="s">
        <v>650</v>
      </c>
      <c r="F533" s="28"/>
      <c r="G533" s="26">
        <f>G534</f>
        <v>0</v>
      </c>
      <c r="H533" s="26">
        <f>H534</f>
        <v>0</v>
      </c>
      <c r="I533" s="79" t="e">
        <f t="shared" si="64"/>
        <v>#DIV/0!</v>
      </c>
    </row>
    <row r="534" spans="1:9" ht="54" hidden="1" customHeight="1" x14ac:dyDescent="0.25">
      <c r="A534" s="37" t="s">
        <v>651</v>
      </c>
      <c r="B534" s="28" t="s">
        <v>105</v>
      </c>
      <c r="C534" s="28" t="s">
        <v>34</v>
      </c>
      <c r="D534" s="28" t="s">
        <v>187</v>
      </c>
      <c r="E534" s="28" t="s">
        <v>652</v>
      </c>
      <c r="F534" s="28"/>
      <c r="G534" s="29">
        <f>G535+G537+G539</f>
        <v>0</v>
      </c>
      <c r="H534" s="29">
        <f>H535+H537+H539</f>
        <v>0</v>
      </c>
      <c r="I534" s="79" t="e">
        <f t="shared" si="64"/>
        <v>#DIV/0!</v>
      </c>
    </row>
    <row r="535" spans="1:9" ht="25.5" hidden="1" x14ac:dyDescent="0.25">
      <c r="A535" s="31" t="s">
        <v>653</v>
      </c>
      <c r="B535" s="28" t="s">
        <v>105</v>
      </c>
      <c r="C535" s="28" t="s">
        <v>34</v>
      </c>
      <c r="D535" s="28" t="s">
        <v>187</v>
      </c>
      <c r="E535" s="28" t="s">
        <v>654</v>
      </c>
      <c r="F535" s="28"/>
      <c r="G535" s="29">
        <f>G536</f>
        <v>0</v>
      </c>
      <c r="H535" s="29">
        <f>H536</f>
        <v>0</v>
      </c>
      <c r="I535" s="79" t="e">
        <f t="shared" si="64"/>
        <v>#DIV/0!</v>
      </c>
    </row>
    <row r="536" spans="1:9" ht="25.5" hidden="1" x14ac:dyDescent="0.25">
      <c r="A536" s="34" t="s">
        <v>45</v>
      </c>
      <c r="B536" s="28" t="s">
        <v>105</v>
      </c>
      <c r="C536" s="28" t="s">
        <v>34</v>
      </c>
      <c r="D536" s="28" t="s">
        <v>187</v>
      </c>
      <c r="E536" s="28" t="s">
        <v>654</v>
      </c>
      <c r="F536" s="28" t="s">
        <v>46</v>
      </c>
      <c r="G536" s="29"/>
      <c r="H536" s="29"/>
      <c r="I536" s="79" t="e">
        <f t="shared" si="64"/>
        <v>#DIV/0!</v>
      </c>
    </row>
    <row r="537" spans="1:9" ht="25.5" hidden="1" x14ac:dyDescent="0.25">
      <c r="A537" s="31" t="s">
        <v>653</v>
      </c>
      <c r="B537" s="28" t="s">
        <v>105</v>
      </c>
      <c r="C537" s="28" t="s">
        <v>34</v>
      </c>
      <c r="D537" s="28" t="s">
        <v>187</v>
      </c>
      <c r="E537" s="28" t="s">
        <v>655</v>
      </c>
      <c r="F537" s="28"/>
      <c r="G537" s="29">
        <f>G538</f>
        <v>0</v>
      </c>
      <c r="H537" s="29">
        <f>H538</f>
        <v>0</v>
      </c>
      <c r="I537" s="79" t="e">
        <f t="shared" si="64"/>
        <v>#DIV/0!</v>
      </c>
    </row>
    <row r="538" spans="1:9" ht="25.5" hidden="1" x14ac:dyDescent="0.25">
      <c r="A538" s="34" t="s">
        <v>45</v>
      </c>
      <c r="B538" s="28" t="s">
        <v>105</v>
      </c>
      <c r="C538" s="28" t="s">
        <v>34</v>
      </c>
      <c r="D538" s="28" t="s">
        <v>187</v>
      </c>
      <c r="E538" s="28" t="s">
        <v>655</v>
      </c>
      <c r="F538" s="28" t="s">
        <v>46</v>
      </c>
      <c r="G538" s="29"/>
      <c r="H538" s="29"/>
      <c r="I538" s="79" t="e">
        <f t="shared" si="64"/>
        <v>#DIV/0!</v>
      </c>
    </row>
    <row r="539" spans="1:9" ht="25.5" hidden="1" x14ac:dyDescent="0.25">
      <c r="A539" s="31" t="s">
        <v>656</v>
      </c>
      <c r="B539" s="28" t="s">
        <v>105</v>
      </c>
      <c r="C539" s="28" t="s">
        <v>34</v>
      </c>
      <c r="D539" s="28" t="s">
        <v>187</v>
      </c>
      <c r="E539" s="28" t="s">
        <v>657</v>
      </c>
      <c r="F539" s="28"/>
      <c r="G539" s="29">
        <f>G540</f>
        <v>0</v>
      </c>
      <c r="H539" s="29">
        <f>H540</f>
        <v>0</v>
      </c>
      <c r="I539" s="79" t="e">
        <f t="shared" si="64"/>
        <v>#DIV/0!</v>
      </c>
    </row>
    <row r="540" spans="1:9" ht="25.5" hidden="1" x14ac:dyDescent="0.25">
      <c r="A540" s="34" t="s">
        <v>45</v>
      </c>
      <c r="B540" s="28" t="s">
        <v>105</v>
      </c>
      <c r="C540" s="28" t="s">
        <v>34</v>
      </c>
      <c r="D540" s="28" t="s">
        <v>187</v>
      </c>
      <c r="E540" s="28" t="s">
        <v>657</v>
      </c>
      <c r="F540" s="28" t="s">
        <v>46</v>
      </c>
      <c r="G540" s="29"/>
      <c r="H540" s="29"/>
      <c r="I540" s="79" t="e">
        <f t="shared" si="64"/>
        <v>#DIV/0!</v>
      </c>
    </row>
    <row r="541" spans="1:9" hidden="1" x14ac:dyDescent="0.25">
      <c r="A541" s="27" t="s">
        <v>272</v>
      </c>
      <c r="B541" s="25" t="s">
        <v>105</v>
      </c>
      <c r="C541" s="25" t="s">
        <v>34</v>
      </c>
      <c r="D541" s="25" t="s">
        <v>187</v>
      </c>
      <c r="E541" s="25" t="s">
        <v>189</v>
      </c>
      <c r="F541" s="25"/>
      <c r="G541" s="26">
        <f t="shared" ref="G541:H543" si="67">G542</f>
        <v>0</v>
      </c>
      <c r="H541" s="26">
        <f t="shared" si="67"/>
        <v>0</v>
      </c>
      <c r="I541" s="79" t="e">
        <f t="shared" si="64"/>
        <v>#DIV/0!</v>
      </c>
    </row>
    <row r="542" spans="1:9" ht="40.5" hidden="1" x14ac:dyDescent="0.25">
      <c r="A542" s="30" t="s">
        <v>658</v>
      </c>
      <c r="B542" s="25" t="s">
        <v>105</v>
      </c>
      <c r="C542" s="36" t="s">
        <v>34</v>
      </c>
      <c r="D542" s="36" t="s">
        <v>187</v>
      </c>
      <c r="E542" s="36" t="s">
        <v>659</v>
      </c>
      <c r="F542" s="25"/>
      <c r="G542" s="26">
        <f t="shared" si="67"/>
        <v>0</v>
      </c>
      <c r="H542" s="26">
        <f t="shared" si="67"/>
        <v>0</v>
      </c>
      <c r="I542" s="79" t="e">
        <f t="shared" si="64"/>
        <v>#DIV/0!</v>
      </c>
    </row>
    <row r="543" spans="1:9" hidden="1" x14ac:dyDescent="0.25">
      <c r="A543" s="34" t="s">
        <v>660</v>
      </c>
      <c r="B543" s="28" t="s">
        <v>105</v>
      </c>
      <c r="C543" s="28" t="s">
        <v>34</v>
      </c>
      <c r="D543" s="28" t="s">
        <v>187</v>
      </c>
      <c r="E543" s="28" t="s">
        <v>661</v>
      </c>
      <c r="F543" s="28"/>
      <c r="G543" s="29">
        <f t="shared" si="67"/>
        <v>0</v>
      </c>
      <c r="H543" s="29">
        <f t="shared" si="67"/>
        <v>0</v>
      </c>
      <c r="I543" s="79" t="e">
        <f t="shared" si="64"/>
        <v>#DIV/0!</v>
      </c>
    </row>
    <row r="544" spans="1:9" ht="25.5" hidden="1" x14ac:dyDescent="0.25">
      <c r="A544" s="34" t="s">
        <v>45</v>
      </c>
      <c r="B544" s="28" t="s">
        <v>105</v>
      </c>
      <c r="C544" s="28" t="s">
        <v>34</v>
      </c>
      <c r="D544" s="28" t="s">
        <v>187</v>
      </c>
      <c r="E544" s="28" t="s">
        <v>661</v>
      </c>
      <c r="F544" s="28" t="s">
        <v>46</v>
      </c>
      <c r="G544" s="29"/>
      <c r="H544" s="29"/>
      <c r="I544" s="79" t="e">
        <f t="shared" si="64"/>
        <v>#DIV/0!</v>
      </c>
    </row>
    <row r="545" spans="1:9" ht="49.5" customHeight="1" x14ac:dyDescent="0.25">
      <c r="A545" s="37" t="s">
        <v>261</v>
      </c>
      <c r="B545" s="25" t="s">
        <v>105</v>
      </c>
      <c r="C545" s="25" t="s">
        <v>34</v>
      </c>
      <c r="D545" s="25" t="s">
        <v>187</v>
      </c>
      <c r="E545" s="25" t="s">
        <v>124</v>
      </c>
      <c r="F545" s="25"/>
      <c r="G545" s="26">
        <f t="shared" ref="G545:H548" si="68">G546</f>
        <v>570</v>
      </c>
      <c r="H545" s="26">
        <f t="shared" si="68"/>
        <v>0</v>
      </c>
      <c r="I545" s="79">
        <f t="shared" si="64"/>
        <v>0</v>
      </c>
    </row>
    <row r="546" spans="1:9" x14ac:dyDescent="0.25">
      <c r="A546" s="37" t="s">
        <v>259</v>
      </c>
      <c r="B546" s="25" t="s">
        <v>105</v>
      </c>
      <c r="C546" s="25" t="s">
        <v>34</v>
      </c>
      <c r="D546" s="25" t="s">
        <v>187</v>
      </c>
      <c r="E546" s="25" t="s">
        <v>262</v>
      </c>
      <c r="F546" s="25"/>
      <c r="G546" s="26">
        <f t="shared" si="68"/>
        <v>570</v>
      </c>
      <c r="H546" s="26">
        <f t="shared" si="68"/>
        <v>0</v>
      </c>
      <c r="I546" s="79">
        <f t="shared" si="64"/>
        <v>0</v>
      </c>
    </row>
    <row r="547" spans="1:9" ht="38.25" x14ac:dyDescent="0.25">
      <c r="A547" s="31" t="s">
        <v>269</v>
      </c>
      <c r="B547" s="28" t="s">
        <v>105</v>
      </c>
      <c r="C547" s="28" t="s">
        <v>34</v>
      </c>
      <c r="D547" s="28" t="s">
        <v>187</v>
      </c>
      <c r="E547" s="28" t="s">
        <v>264</v>
      </c>
      <c r="F547" s="28"/>
      <c r="G547" s="29">
        <f t="shared" si="68"/>
        <v>570</v>
      </c>
      <c r="H547" s="29">
        <f t="shared" si="68"/>
        <v>0</v>
      </c>
      <c r="I547" s="80">
        <f t="shared" si="64"/>
        <v>0</v>
      </c>
    </row>
    <row r="548" spans="1:9" x14ac:dyDescent="0.25">
      <c r="A548" s="31" t="s">
        <v>21</v>
      </c>
      <c r="B548" s="28" t="s">
        <v>105</v>
      </c>
      <c r="C548" s="28" t="s">
        <v>34</v>
      </c>
      <c r="D548" s="28" t="s">
        <v>187</v>
      </c>
      <c r="E548" s="28" t="s">
        <v>265</v>
      </c>
      <c r="F548" s="28"/>
      <c r="G548" s="29">
        <f t="shared" si="68"/>
        <v>570</v>
      </c>
      <c r="H548" s="29">
        <f t="shared" si="68"/>
        <v>0</v>
      </c>
      <c r="I548" s="80">
        <f t="shared" si="64"/>
        <v>0</v>
      </c>
    </row>
    <row r="549" spans="1:9" x14ac:dyDescent="0.25">
      <c r="A549" s="31" t="s">
        <v>25</v>
      </c>
      <c r="B549" s="28" t="s">
        <v>105</v>
      </c>
      <c r="C549" s="28" t="s">
        <v>34</v>
      </c>
      <c r="D549" s="28" t="s">
        <v>187</v>
      </c>
      <c r="E549" s="28" t="s">
        <v>265</v>
      </c>
      <c r="F549" s="28" t="s">
        <v>19</v>
      </c>
      <c r="G549" s="29">
        <v>570</v>
      </c>
      <c r="H549" s="29">
        <v>0</v>
      </c>
      <c r="I549" s="80">
        <f t="shared" si="64"/>
        <v>0</v>
      </c>
    </row>
    <row r="550" spans="1:9" x14ac:dyDescent="0.25">
      <c r="A550" s="37" t="s">
        <v>35</v>
      </c>
      <c r="B550" s="25" t="s">
        <v>105</v>
      </c>
      <c r="C550" s="25" t="s">
        <v>34</v>
      </c>
      <c r="D550" s="25" t="s">
        <v>36</v>
      </c>
      <c r="E550" s="25"/>
      <c r="F550" s="25"/>
      <c r="G550" s="26">
        <f>G551+G555</f>
        <v>68306</v>
      </c>
      <c r="H550" s="26">
        <f>H551+H555</f>
        <v>9360</v>
      </c>
      <c r="I550" s="79">
        <f t="shared" si="64"/>
        <v>13.70304219248675</v>
      </c>
    </row>
    <row r="551" spans="1:9" ht="38.25" hidden="1" x14ac:dyDescent="0.25">
      <c r="A551" s="37" t="s">
        <v>166</v>
      </c>
      <c r="B551" s="25" t="s">
        <v>105</v>
      </c>
      <c r="C551" s="25" t="s">
        <v>34</v>
      </c>
      <c r="D551" s="25" t="s">
        <v>36</v>
      </c>
      <c r="E551" s="25" t="s">
        <v>167</v>
      </c>
      <c r="F551" s="25"/>
      <c r="G551" s="26">
        <f>G552</f>
        <v>0</v>
      </c>
      <c r="H551" s="26">
        <f>H552</f>
        <v>0</v>
      </c>
      <c r="I551" s="79" t="e">
        <f t="shared" si="64"/>
        <v>#DIV/0!</v>
      </c>
    </row>
    <row r="552" spans="1:9" hidden="1" x14ac:dyDescent="0.25">
      <c r="A552" s="65" t="s">
        <v>259</v>
      </c>
      <c r="B552" s="25" t="s">
        <v>105</v>
      </c>
      <c r="C552" s="25" t="s">
        <v>34</v>
      </c>
      <c r="D552" s="25" t="s">
        <v>36</v>
      </c>
      <c r="E552" s="25" t="s">
        <v>197</v>
      </c>
      <c r="F552" s="25"/>
      <c r="G552" s="29">
        <f t="shared" ref="G552:H553" si="69">G553</f>
        <v>0</v>
      </c>
      <c r="H552" s="29">
        <f t="shared" si="69"/>
        <v>0</v>
      </c>
      <c r="I552" s="80" t="e">
        <f t="shared" si="64"/>
        <v>#DIV/0!</v>
      </c>
    </row>
    <row r="553" spans="1:9" ht="40.5" hidden="1" x14ac:dyDescent="0.25">
      <c r="A553" s="66" t="s">
        <v>391</v>
      </c>
      <c r="B553" s="25" t="s">
        <v>105</v>
      </c>
      <c r="C553" s="25" t="s">
        <v>34</v>
      </c>
      <c r="D553" s="25" t="s">
        <v>36</v>
      </c>
      <c r="E553" s="25" t="s">
        <v>198</v>
      </c>
      <c r="F553" s="25"/>
      <c r="G553" s="29">
        <f t="shared" si="69"/>
        <v>0</v>
      </c>
      <c r="H553" s="29">
        <f t="shared" si="69"/>
        <v>0</v>
      </c>
      <c r="I553" s="80" t="e">
        <f t="shared" si="64"/>
        <v>#DIV/0!</v>
      </c>
    </row>
    <row r="554" spans="1:9" hidden="1" x14ac:dyDescent="0.25">
      <c r="A554" s="31" t="s">
        <v>476</v>
      </c>
      <c r="B554" s="28" t="s">
        <v>105</v>
      </c>
      <c r="C554" s="28" t="s">
        <v>34</v>
      </c>
      <c r="D554" s="28" t="s">
        <v>36</v>
      </c>
      <c r="E554" s="28" t="s">
        <v>392</v>
      </c>
      <c r="F554" s="28" t="s">
        <v>19</v>
      </c>
      <c r="G554" s="29">
        <f>173+(-53)-120</f>
        <v>0</v>
      </c>
      <c r="I554" s="80" t="e">
        <f t="shared" si="64"/>
        <v>#DIV/0!</v>
      </c>
    </row>
    <row r="555" spans="1:9" ht="63.75" x14ac:dyDescent="0.25">
      <c r="A555" s="37" t="s">
        <v>114</v>
      </c>
      <c r="B555" s="25" t="s">
        <v>105</v>
      </c>
      <c r="C555" s="25" t="s">
        <v>36</v>
      </c>
      <c r="D555" s="25" t="s">
        <v>36</v>
      </c>
      <c r="E555" s="25" t="s">
        <v>66</v>
      </c>
      <c r="F555" s="25"/>
      <c r="G555" s="26">
        <f>G556+G580</f>
        <v>68306</v>
      </c>
      <c r="H555" s="26">
        <f>H556+H580</f>
        <v>9360</v>
      </c>
      <c r="I555" s="79">
        <f t="shared" si="64"/>
        <v>13.70304219248675</v>
      </c>
    </row>
    <row r="556" spans="1:9" x14ac:dyDescent="0.25">
      <c r="A556" s="37" t="s">
        <v>272</v>
      </c>
      <c r="B556" s="25" t="s">
        <v>105</v>
      </c>
      <c r="C556" s="25" t="s">
        <v>36</v>
      </c>
      <c r="D556" s="25" t="s">
        <v>36</v>
      </c>
      <c r="E556" s="25" t="s">
        <v>393</v>
      </c>
      <c r="F556" s="25"/>
      <c r="G556" s="26">
        <f>G557+G564+G569+G574+G577</f>
        <v>18400</v>
      </c>
      <c r="H556" s="26">
        <f>H557+H564+H569+H574+H577</f>
        <v>29</v>
      </c>
      <c r="I556" s="79">
        <f t="shared" si="64"/>
        <v>0.15760869565217392</v>
      </c>
    </row>
    <row r="557" spans="1:9" ht="27" x14ac:dyDescent="0.25">
      <c r="A557" s="38" t="s">
        <v>567</v>
      </c>
      <c r="B557" s="36" t="s">
        <v>105</v>
      </c>
      <c r="C557" s="25" t="s">
        <v>36</v>
      </c>
      <c r="D557" s="25" t="s">
        <v>36</v>
      </c>
      <c r="E557" s="36" t="s">
        <v>568</v>
      </c>
      <c r="F557" s="28"/>
      <c r="G557" s="26">
        <f>G558+G562</f>
        <v>16000</v>
      </c>
      <c r="H557" s="26">
        <f>H558+H562</f>
        <v>0</v>
      </c>
      <c r="I557" s="79">
        <f t="shared" si="64"/>
        <v>0</v>
      </c>
    </row>
    <row r="558" spans="1:9" x14ac:dyDescent="0.25">
      <c r="A558" s="31" t="s">
        <v>569</v>
      </c>
      <c r="B558" s="28" t="s">
        <v>105</v>
      </c>
      <c r="C558" s="28" t="s">
        <v>34</v>
      </c>
      <c r="D558" s="28" t="s">
        <v>36</v>
      </c>
      <c r="E558" s="28" t="s">
        <v>570</v>
      </c>
      <c r="F558" s="28"/>
      <c r="G558" s="29">
        <f>G559</f>
        <v>4000</v>
      </c>
      <c r="H558" s="29">
        <f>H559</f>
        <v>0</v>
      </c>
      <c r="I558" s="80">
        <f t="shared" si="64"/>
        <v>0</v>
      </c>
    </row>
    <row r="559" spans="1:9" ht="25.5" x14ac:dyDescent="0.25">
      <c r="A559" s="31" t="s">
        <v>18</v>
      </c>
      <c r="B559" s="28" t="s">
        <v>105</v>
      </c>
      <c r="C559" s="28" t="s">
        <v>34</v>
      </c>
      <c r="D559" s="28" t="s">
        <v>36</v>
      </c>
      <c r="E559" s="28" t="s">
        <v>570</v>
      </c>
      <c r="F559" s="28" t="s">
        <v>19</v>
      </c>
      <c r="G559" s="29">
        <v>4000</v>
      </c>
      <c r="H559" s="29">
        <v>0</v>
      </c>
      <c r="I559" s="80">
        <f t="shared" si="64"/>
        <v>0</v>
      </c>
    </row>
    <row r="560" spans="1:9" ht="25.5" hidden="1" x14ac:dyDescent="0.25">
      <c r="A560" s="31" t="s">
        <v>662</v>
      </c>
      <c r="B560" s="28" t="s">
        <v>105</v>
      </c>
      <c r="C560" s="28" t="s">
        <v>34</v>
      </c>
      <c r="D560" s="28" t="s">
        <v>36</v>
      </c>
      <c r="E560" s="28" t="s">
        <v>663</v>
      </c>
      <c r="F560" s="28"/>
      <c r="G560" s="29">
        <f>G561</f>
        <v>0</v>
      </c>
      <c r="H560" s="29">
        <f>H561</f>
        <v>0</v>
      </c>
      <c r="I560" s="80" t="e">
        <f t="shared" si="64"/>
        <v>#DIV/0!</v>
      </c>
    </row>
    <row r="561" spans="1:9" ht="25.5" hidden="1" x14ac:dyDescent="0.25">
      <c r="A561" s="31" t="s">
        <v>18</v>
      </c>
      <c r="B561" s="28" t="s">
        <v>105</v>
      </c>
      <c r="C561" s="28" t="s">
        <v>34</v>
      </c>
      <c r="D561" s="28" t="s">
        <v>36</v>
      </c>
      <c r="E561" s="28" t="s">
        <v>663</v>
      </c>
      <c r="F561" s="28" t="s">
        <v>19</v>
      </c>
      <c r="G561" s="29"/>
      <c r="H561" s="29"/>
      <c r="I561" s="80" t="e">
        <f t="shared" si="64"/>
        <v>#DIV/0!</v>
      </c>
    </row>
    <row r="562" spans="1:9" ht="38.25" x14ac:dyDescent="0.25">
      <c r="A562" s="83" t="s">
        <v>571</v>
      </c>
      <c r="B562" s="1" t="s">
        <v>105</v>
      </c>
      <c r="C562" s="1" t="s">
        <v>34</v>
      </c>
      <c r="D562" s="1" t="s">
        <v>36</v>
      </c>
      <c r="E562" s="1" t="s">
        <v>572</v>
      </c>
      <c r="F562" s="82"/>
      <c r="G562" s="80">
        <f>G563</f>
        <v>12000</v>
      </c>
      <c r="H562" s="80">
        <f>H563</f>
        <v>0</v>
      </c>
      <c r="I562" s="80">
        <f t="shared" si="64"/>
        <v>0</v>
      </c>
    </row>
    <row r="563" spans="1:9" ht="25.5" x14ac:dyDescent="0.25">
      <c r="A563" s="31" t="s">
        <v>18</v>
      </c>
      <c r="B563" s="33" t="s">
        <v>105</v>
      </c>
      <c r="C563" s="33" t="s">
        <v>34</v>
      </c>
      <c r="D563" s="33" t="s">
        <v>36</v>
      </c>
      <c r="E563" s="33" t="s">
        <v>572</v>
      </c>
      <c r="F563" s="28" t="s">
        <v>19</v>
      </c>
      <c r="G563" s="29">
        <v>12000</v>
      </c>
      <c r="H563" s="29">
        <v>0</v>
      </c>
      <c r="I563" s="80">
        <f t="shared" si="64"/>
        <v>0</v>
      </c>
    </row>
    <row r="564" spans="1:9" ht="27" x14ac:dyDescent="0.25">
      <c r="A564" s="38" t="s">
        <v>573</v>
      </c>
      <c r="B564" s="36" t="s">
        <v>105</v>
      </c>
      <c r="C564" s="36" t="s">
        <v>34</v>
      </c>
      <c r="D564" s="36" t="s">
        <v>36</v>
      </c>
      <c r="E564" s="36" t="s">
        <v>574</v>
      </c>
      <c r="F564" s="28"/>
      <c r="G564" s="26">
        <f>G565+G567</f>
        <v>1000</v>
      </c>
      <c r="H564" s="26">
        <f>H565+H567</f>
        <v>0</v>
      </c>
      <c r="I564" s="79">
        <f t="shared" si="64"/>
        <v>0</v>
      </c>
    </row>
    <row r="565" spans="1:9" x14ac:dyDescent="0.25">
      <c r="A565" s="31" t="s">
        <v>569</v>
      </c>
      <c r="B565" s="28" t="s">
        <v>105</v>
      </c>
      <c r="C565" s="28" t="s">
        <v>34</v>
      </c>
      <c r="D565" s="28" t="s">
        <v>36</v>
      </c>
      <c r="E565" s="28" t="s">
        <v>575</v>
      </c>
      <c r="F565" s="28"/>
      <c r="G565" s="29">
        <f>G566</f>
        <v>1000</v>
      </c>
      <c r="H565" s="29">
        <f>H566</f>
        <v>0</v>
      </c>
      <c r="I565" s="80">
        <f t="shared" si="64"/>
        <v>0</v>
      </c>
    </row>
    <row r="566" spans="1:9" ht="25.5" x14ac:dyDescent="0.25">
      <c r="A566" s="31" t="s">
        <v>18</v>
      </c>
      <c r="B566" s="28" t="s">
        <v>105</v>
      </c>
      <c r="C566" s="28" t="s">
        <v>34</v>
      </c>
      <c r="D566" s="28" t="s">
        <v>36</v>
      </c>
      <c r="E566" s="28" t="s">
        <v>575</v>
      </c>
      <c r="F566" s="28" t="s">
        <v>19</v>
      </c>
      <c r="G566" s="29">
        <v>1000</v>
      </c>
      <c r="H566" s="29">
        <v>0</v>
      </c>
      <c r="I566" s="80">
        <f t="shared" ref="I566:I629" si="70">H566/G566*100</f>
        <v>0</v>
      </c>
    </row>
    <row r="567" spans="1:9" ht="25.5" hidden="1" x14ac:dyDescent="0.25">
      <c r="A567" s="31" t="s">
        <v>662</v>
      </c>
      <c r="B567" s="28" t="s">
        <v>105</v>
      </c>
      <c r="C567" s="28" t="s">
        <v>34</v>
      </c>
      <c r="D567" s="28" t="s">
        <v>36</v>
      </c>
      <c r="E567" s="28" t="s">
        <v>664</v>
      </c>
      <c r="F567" s="28"/>
      <c r="G567" s="29">
        <f>G568</f>
        <v>0</v>
      </c>
      <c r="I567" s="80" t="e">
        <f t="shared" si="70"/>
        <v>#DIV/0!</v>
      </c>
    </row>
    <row r="568" spans="1:9" ht="25.5" hidden="1" x14ac:dyDescent="0.25">
      <c r="A568" s="31" t="s">
        <v>18</v>
      </c>
      <c r="B568" s="28" t="s">
        <v>105</v>
      </c>
      <c r="C568" s="28" t="s">
        <v>34</v>
      </c>
      <c r="D568" s="28" t="s">
        <v>36</v>
      </c>
      <c r="E568" s="28" t="s">
        <v>664</v>
      </c>
      <c r="F568" s="28" t="s">
        <v>19</v>
      </c>
      <c r="G568" s="29"/>
      <c r="I568" s="80" t="e">
        <f t="shared" si="70"/>
        <v>#DIV/0!</v>
      </c>
    </row>
    <row r="569" spans="1:9" ht="27" x14ac:dyDescent="0.25">
      <c r="A569" s="38" t="s">
        <v>576</v>
      </c>
      <c r="B569" s="36" t="s">
        <v>105</v>
      </c>
      <c r="C569" s="36" t="s">
        <v>34</v>
      </c>
      <c r="D569" s="36" t="s">
        <v>36</v>
      </c>
      <c r="E569" s="36" t="s">
        <v>577</v>
      </c>
      <c r="F569" s="28"/>
      <c r="G569" s="26">
        <f>G570+G572</f>
        <v>1000</v>
      </c>
      <c r="H569" s="26">
        <f>H570+H572</f>
        <v>0</v>
      </c>
      <c r="I569" s="79">
        <f t="shared" si="70"/>
        <v>0</v>
      </c>
    </row>
    <row r="570" spans="1:9" x14ac:dyDescent="0.25">
      <c r="A570" s="31" t="s">
        <v>569</v>
      </c>
      <c r="B570" s="28" t="s">
        <v>105</v>
      </c>
      <c r="C570" s="28" t="s">
        <v>34</v>
      </c>
      <c r="D570" s="28" t="s">
        <v>36</v>
      </c>
      <c r="E570" s="28" t="s">
        <v>578</v>
      </c>
      <c r="F570" s="28"/>
      <c r="G570" s="29">
        <f>G571</f>
        <v>1000</v>
      </c>
      <c r="H570" s="29">
        <f>H571</f>
        <v>0</v>
      </c>
      <c r="I570" s="80">
        <f t="shared" si="70"/>
        <v>0</v>
      </c>
    </row>
    <row r="571" spans="1:9" ht="25.5" x14ac:dyDescent="0.25">
      <c r="A571" s="31" t="s">
        <v>18</v>
      </c>
      <c r="B571" s="28" t="s">
        <v>105</v>
      </c>
      <c r="C571" s="28" t="s">
        <v>34</v>
      </c>
      <c r="D571" s="28" t="s">
        <v>36</v>
      </c>
      <c r="E571" s="28" t="s">
        <v>578</v>
      </c>
      <c r="F571" s="28" t="s">
        <v>19</v>
      </c>
      <c r="G571" s="29">
        <v>1000</v>
      </c>
      <c r="H571" s="29">
        <v>0</v>
      </c>
      <c r="I571" s="80">
        <f>H571/G571*100</f>
        <v>0</v>
      </c>
    </row>
    <row r="572" spans="1:9" ht="25.5" hidden="1" x14ac:dyDescent="0.25">
      <c r="A572" s="31" t="s">
        <v>662</v>
      </c>
      <c r="B572" s="28" t="s">
        <v>105</v>
      </c>
      <c r="C572" s="28" t="s">
        <v>34</v>
      </c>
      <c r="D572" s="28" t="s">
        <v>36</v>
      </c>
      <c r="E572" s="28" t="s">
        <v>665</v>
      </c>
      <c r="F572" s="28"/>
      <c r="G572" s="29">
        <f>G573</f>
        <v>0</v>
      </c>
      <c r="I572" s="80" t="e">
        <f t="shared" si="70"/>
        <v>#DIV/0!</v>
      </c>
    </row>
    <row r="573" spans="1:9" ht="25.5" hidden="1" x14ac:dyDescent="0.25">
      <c r="A573" s="31" t="s">
        <v>18</v>
      </c>
      <c r="B573" s="28" t="s">
        <v>105</v>
      </c>
      <c r="C573" s="28" t="s">
        <v>34</v>
      </c>
      <c r="D573" s="28" t="s">
        <v>36</v>
      </c>
      <c r="E573" s="28" t="s">
        <v>665</v>
      </c>
      <c r="F573" s="28" t="s">
        <v>19</v>
      </c>
      <c r="G573" s="29"/>
      <c r="I573" s="80" t="e">
        <f t="shared" si="70"/>
        <v>#DIV/0!</v>
      </c>
    </row>
    <row r="574" spans="1:9" ht="40.5" x14ac:dyDescent="0.25">
      <c r="A574" s="38" t="s">
        <v>394</v>
      </c>
      <c r="B574" s="36" t="s">
        <v>105</v>
      </c>
      <c r="C574" s="36" t="s">
        <v>34</v>
      </c>
      <c r="D574" s="36" t="s">
        <v>36</v>
      </c>
      <c r="E574" s="36" t="s">
        <v>395</v>
      </c>
      <c r="F574" s="28"/>
      <c r="G574" s="26">
        <f t="shared" ref="G574:H574" si="71">G575</f>
        <v>400</v>
      </c>
      <c r="H574" s="26">
        <f t="shared" si="71"/>
        <v>29</v>
      </c>
      <c r="I574" s="79">
        <f t="shared" si="70"/>
        <v>7.2499999999999991</v>
      </c>
    </row>
    <row r="575" spans="1:9" ht="51" x14ac:dyDescent="0.25">
      <c r="A575" s="31" t="s">
        <v>193</v>
      </c>
      <c r="B575" s="28" t="s">
        <v>105</v>
      </c>
      <c r="C575" s="28" t="s">
        <v>34</v>
      </c>
      <c r="D575" s="28" t="s">
        <v>36</v>
      </c>
      <c r="E575" s="28" t="s">
        <v>396</v>
      </c>
      <c r="F575" s="28"/>
      <c r="G575" s="29">
        <f>G576</f>
        <v>400</v>
      </c>
      <c r="H575" s="29">
        <f>H576</f>
        <v>29</v>
      </c>
      <c r="I575" s="80">
        <f t="shared" si="70"/>
        <v>7.2499999999999991</v>
      </c>
    </row>
    <row r="576" spans="1:9" ht="25.5" x14ac:dyDescent="0.25">
      <c r="A576" s="31" t="s">
        <v>18</v>
      </c>
      <c r="B576" s="28" t="s">
        <v>105</v>
      </c>
      <c r="C576" s="28" t="s">
        <v>34</v>
      </c>
      <c r="D576" s="28" t="s">
        <v>36</v>
      </c>
      <c r="E576" s="28" t="s">
        <v>396</v>
      </c>
      <c r="F576" s="28" t="s">
        <v>19</v>
      </c>
      <c r="G576" s="29">
        <v>400</v>
      </c>
      <c r="H576" s="29">
        <v>29</v>
      </c>
      <c r="I576" s="80">
        <f t="shared" si="70"/>
        <v>7.2499999999999991</v>
      </c>
    </row>
    <row r="577" spans="1:9" ht="40.5" hidden="1" x14ac:dyDescent="0.25">
      <c r="A577" s="38" t="s">
        <v>666</v>
      </c>
      <c r="B577" s="36" t="s">
        <v>105</v>
      </c>
      <c r="C577" s="36" t="s">
        <v>34</v>
      </c>
      <c r="D577" s="36" t="s">
        <v>36</v>
      </c>
      <c r="E577" s="36" t="s">
        <v>667</v>
      </c>
      <c r="F577" s="28"/>
      <c r="G577" s="67">
        <f>G578</f>
        <v>0</v>
      </c>
      <c r="I577" s="80" t="e">
        <f t="shared" si="70"/>
        <v>#DIV/0!</v>
      </c>
    </row>
    <row r="578" spans="1:9" hidden="1" x14ac:dyDescent="0.25">
      <c r="A578" s="31" t="s">
        <v>668</v>
      </c>
      <c r="B578" s="68" t="s">
        <v>105</v>
      </c>
      <c r="C578" s="28" t="s">
        <v>34</v>
      </c>
      <c r="D578" s="68" t="s">
        <v>36</v>
      </c>
      <c r="E578" s="28" t="s">
        <v>669</v>
      </c>
      <c r="F578" s="28"/>
      <c r="G578" s="29">
        <f>G579</f>
        <v>0</v>
      </c>
      <c r="I578" s="80" t="e">
        <f t="shared" si="70"/>
        <v>#DIV/0!</v>
      </c>
    </row>
    <row r="579" spans="1:9" ht="25.5" hidden="1" x14ac:dyDescent="0.25">
      <c r="A579" s="31" t="s">
        <v>18</v>
      </c>
      <c r="B579" s="28" t="s">
        <v>105</v>
      </c>
      <c r="C579" s="28" t="s">
        <v>34</v>
      </c>
      <c r="D579" s="28" t="s">
        <v>36</v>
      </c>
      <c r="E579" s="28" t="s">
        <v>669</v>
      </c>
      <c r="F579" s="28" t="s">
        <v>19</v>
      </c>
      <c r="G579" s="29">
        <v>0</v>
      </c>
      <c r="I579" s="80" t="e">
        <f t="shared" si="70"/>
        <v>#DIV/0!</v>
      </c>
    </row>
    <row r="580" spans="1:9" x14ac:dyDescent="0.25">
      <c r="A580" s="37" t="s">
        <v>259</v>
      </c>
      <c r="B580" s="25" t="s">
        <v>105</v>
      </c>
      <c r="C580" s="25" t="s">
        <v>34</v>
      </c>
      <c r="D580" s="25" t="s">
        <v>36</v>
      </c>
      <c r="E580" s="25" t="s">
        <v>115</v>
      </c>
      <c r="F580" s="28"/>
      <c r="G580" s="26">
        <f>G581+G584+G589+G594+G599</f>
        <v>49906</v>
      </c>
      <c r="H580" s="26">
        <f>H581+H584+H589+H594+H599</f>
        <v>9331</v>
      </c>
      <c r="I580" s="79">
        <f t="shared" si="70"/>
        <v>18.697150643209234</v>
      </c>
    </row>
    <row r="581" spans="1:9" ht="27" x14ac:dyDescent="0.25">
      <c r="A581" s="38" t="s">
        <v>397</v>
      </c>
      <c r="B581" s="36" t="s">
        <v>105</v>
      </c>
      <c r="C581" s="36" t="s">
        <v>34</v>
      </c>
      <c r="D581" s="36" t="s">
        <v>36</v>
      </c>
      <c r="E581" s="36" t="s">
        <v>116</v>
      </c>
      <c r="F581" s="28"/>
      <c r="G581" s="26">
        <f>G582</f>
        <v>250</v>
      </c>
      <c r="H581" s="26">
        <f>H582</f>
        <v>77</v>
      </c>
      <c r="I581" s="79">
        <f t="shared" si="70"/>
        <v>30.8</v>
      </c>
    </row>
    <row r="582" spans="1:9" x14ac:dyDescent="0.25">
      <c r="A582" s="31" t="s">
        <v>192</v>
      </c>
      <c r="B582" s="28" t="s">
        <v>105</v>
      </c>
      <c r="C582" s="28" t="s">
        <v>34</v>
      </c>
      <c r="D582" s="28" t="s">
        <v>36</v>
      </c>
      <c r="E582" s="28" t="s">
        <v>398</v>
      </c>
      <c r="F582" s="28"/>
      <c r="G582" s="29">
        <f>G583</f>
        <v>250</v>
      </c>
      <c r="H582" s="29">
        <f>H583</f>
        <v>77</v>
      </c>
      <c r="I582" s="80">
        <f t="shared" si="70"/>
        <v>30.8</v>
      </c>
    </row>
    <row r="583" spans="1:9" ht="25.5" x14ac:dyDescent="0.25">
      <c r="A583" s="31" t="s">
        <v>18</v>
      </c>
      <c r="B583" s="28" t="s">
        <v>105</v>
      </c>
      <c r="C583" s="28" t="s">
        <v>34</v>
      </c>
      <c r="D583" s="28" t="s">
        <v>36</v>
      </c>
      <c r="E583" s="28" t="s">
        <v>398</v>
      </c>
      <c r="F583" s="28" t="s">
        <v>19</v>
      </c>
      <c r="G583" s="29">
        <v>250</v>
      </c>
      <c r="H583" s="29">
        <v>77</v>
      </c>
      <c r="I583" s="80">
        <f t="shared" si="70"/>
        <v>30.8</v>
      </c>
    </row>
    <row r="584" spans="1:9" ht="27" x14ac:dyDescent="0.25">
      <c r="A584" s="38" t="s">
        <v>579</v>
      </c>
      <c r="B584" s="36" t="s">
        <v>105</v>
      </c>
      <c r="C584" s="36" t="s">
        <v>34</v>
      </c>
      <c r="D584" s="36" t="s">
        <v>36</v>
      </c>
      <c r="E584" s="36" t="s">
        <v>580</v>
      </c>
      <c r="F584" s="28"/>
      <c r="G584" s="26">
        <f>G585+G587</f>
        <v>2858</v>
      </c>
      <c r="H584" s="26">
        <f>H585+H587</f>
        <v>1000</v>
      </c>
      <c r="I584" s="79">
        <f t="shared" si="70"/>
        <v>34.989503149055281</v>
      </c>
    </row>
    <row r="585" spans="1:9" x14ac:dyDescent="0.25">
      <c r="A585" s="31" t="s">
        <v>192</v>
      </c>
      <c r="B585" s="28" t="s">
        <v>105</v>
      </c>
      <c r="C585" s="28" t="s">
        <v>34</v>
      </c>
      <c r="D585" s="28" t="s">
        <v>36</v>
      </c>
      <c r="E585" s="28" t="s">
        <v>581</v>
      </c>
      <c r="F585" s="28"/>
      <c r="G585" s="29">
        <f>G586</f>
        <v>1858</v>
      </c>
      <c r="H585" s="29">
        <f>H586</f>
        <v>0</v>
      </c>
      <c r="I585" s="80">
        <f t="shared" si="70"/>
        <v>0</v>
      </c>
    </row>
    <row r="586" spans="1:9" ht="25.5" x14ac:dyDescent="0.25">
      <c r="A586" s="31" t="s">
        <v>18</v>
      </c>
      <c r="B586" s="28" t="s">
        <v>105</v>
      </c>
      <c r="C586" s="28" t="s">
        <v>34</v>
      </c>
      <c r="D586" s="28" t="s">
        <v>36</v>
      </c>
      <c r="E586" s="28" t="s">
        <v>581</v>
      </c>
      <c r="F586" s="28" t="s">
        <v>19</v>
      </c>
      <c r="G586" s="29">
        <v>1858</v>
      </c>
      <c r="H586" s="29">
        <v>0</v>
      </c>
      <c r="I586" s="80">
        <f t="shared" si="70"/>
        <v>0</v>
      </c>
    </row>
    <row r="587" spans="1:9" x14ac:dyDescent="0.25">
      <c r="A587" s="83" t="s">
        <v>605</v>
      </c>
      <c r="B587" s="1" t="s">
        <v>105</v>
      </c>
      <c r="C587" s="1" t="s">
        <v>34</v>
      </c>
      <c r="D587" s="1" t="s">
        <v>36</v>
      </c>
      <c r="E587" s="1" t="s">
        <v>582</v>
      </c>
      <c r="F587" s="82"/>
      <c r="G587" s="80">
        <f>G588</f>
        <v>1000</v>
      </c>
      <c r="H587" s="80">
        <f>H588</f>
        <v>1000</v>
      </c>
      <c r="I587" s="80">
        <f t="shared" si="70"/>
        <v>100</v>
      </c>
    </row>
    <row r="588" spans="1:9" ht="25.5" x14ac:dyDescent="0.25">
      <c r="A588" s="31" t="s">
        <v>57</v>
      </c>
      <c r="B588" s="33" t="s">
        <v>105</v>
      </c>
      <c r="C588" s="33" t="s">
        <v>34</v>
      </c>
      <c r="D588" s="33" t="s">
        <v>36</v>
      </c>
      <c r="E588" s="33" t="s">
        <v>582</v>
      </c>
      <c r="F588" s="28" t="s">
        <v>58</v>
      </c>
      <c r="G588" s="29">
        <v>1000</v>
      </c>
      <c r="H588" s="29">
        <v>1000</v>
      </c>
      <c r="I588" s="80">
        <f t="shared" si="70"/>
        <v>100</v>
      </c>
    </row>
    <row r="589" spans="1:9" ht="27" x14ac:dyDescent="0.25">
      <c r="A589" s="38" t="s">
        <v>399</v>
      </c>
      <c r="B589" s="36" t="s">
        <v>105</v>
      </c>
      <c r="C589" s="36" t="s">
        <v>34</v>
      </c>
      <c r="D589" s="36" t="s">
        <v>36</v>
      </c>
      <c r="E589" s="36" t="s">
        <v>400</v>
      </c>
      <c r="F589" s="28"/>
      <c r="G589" s="26">
        <f>G590+G592</f>
        <v>1092</v>
      </c>
      <c r="H589" s="26">
        <f>H590+H592</f>
        <v>0</v>
      </c>
      <c r="I589" s="79">
        <f t="shared" si="70"/>
        <v>0</v>
      </c>
    </row>
    <row r="590" spans="1:9" x14ac:dyDescent="0.25">
      <c r="A590" s="31" t="s">
        <v>401</v>
      </c>
      <c r="B590" s="28" t="s">
        <v>105</v>
      </c>
      <c r="C590" s="28" t="s">
        <v>34</v>
      </c>
      <c r="D590" s="28" t="s">
        <v>36</v>
      </c>
      <c r="E590" s="28" t="s">
        <v>402</v>
      </c>
      <c r="F590" s="28"/>
      <c r="G590" s="29">
        <f t="shared" ref="G590:H590" si="72">G591</f>
        <v>350</v>
      </c>
      <c r="H590" s="29">
        <f t="shared" si="72"/>
        <v>0</v>
      </c>
      <c r="I590" s="80">
        <f t="shared" si="70"/>
        <v>0</v>
      </c>
    </row>
    <row r="591" spans="1:9" ht="25.5" x14ac:dyDescent="0.25">
      <c r="A591" s="31" t="s">
        <v>18</v>
      </c>
      <c r="B591" s="28" t="s">
        <v>105</v>
      </c>
      <c r="C591" s="28" t="s">
        <v>34</v>
      </c>
      <c r="D591" s="28" t="s">
        <v>36</v>
      </c>
      <c r="E591" s="28" t="s">
        <v>402</v>
      </c>
      <c r="F591" s="82" t="s">
        <v>19</v>
      </c>
      <c r="G591" s="29">
        <f>350+(-107)+107</f>
        <v>350</v>
      </c>
      <c r="H591" s="29">
        <v>0</v>
      </c>
      <c r="I591" s="80">
        <f t="shared" si="70"/>
        <v>0</v>
      </c>
    </row>
    <row r="592" spans="1:9" x14ac:dyDescent="0.25">
      <c r="A592" s="31" t="s">
        <v>192</v>
      </c>
      <c r="B592" s="28" t="s">
        <v>105</v>
      </c>
      <c r="C592" s="28" t="s">
        <v>34</v>
      </c>
      <c r="D592" s="28" t="s">
        <v>36</v>
      </c>
      <c r="E592" s="28" t="s">
        <v>670</v>
      </c>
      <c r="F592" s="28"/>
      <c r="G592" s="29">
        <f>G593</f>
        <v>742</v>
      </c>
      <c r="H592" s="29">
        <f>H593</f>
        <v>0</v>
      </c>
      <c r="I592" s="80">
        <f t="shared" si="70"/>
        <v>0</v>
      </c>
    </row>
    <row r="593" spans="1:9" ht="25.5" x14ac:dyDescent="0.25">
      <c r="A593" s="31" t="s">
        <v>18</v>
      </c>
      <c r="B593" s="28" t="s">
        <v>105</v>
      </c>
      <c r="C593" s="28" t="s">
        <v>34</v>
      </c>
      <c r="D593" s="28" t="s">
        <v>36</v>
      </c>
      <c r="E593" s="28" t="s">
        <v>670</v>
      </c>
      <c r="F593" s="28" t="s">
        <v>19</v>
      </c>
      <c r="G593" s="29">
        <v>742</v>
      </c>
      <c r="H593" s="29">
        <v>0</v>
      </c>
      <c r="I593" s="80">
        <f t="shared" si="70"/>
        <v>0</v>
      </c>
    </row>
    <row r="594" spans="1:9" ht="40.5" customHeight="1" x14ac:dyDescent="0.25">
      <c r="A594" s="38" t="s">
        <v>340</v>
      </c>
      <c r="B594" s="36" t="s">
        <v>105</v>
      </c>
      <c r="C594" s="36" t="s">
        <v>34</v>
      </c>
      <c r="D594" s="36" t="s">
        <v>36</v>
      </c>
      <c r="E594" s="36" t="s">
        <v>341</v>
      </c>
      <c r="F594" s="28"/>
      <c r="G594" s="26">
        <f>G595+G597</f>
        <v>36582</v>
      </c>
      <c r="H594" s="26">
        <f>H595+H597</f>
        <v>8254</v>
      </c>
      <c r="I594" s="79">
        <f t="shared" si="70"/>
        <v>22.56300913017331</v>
      </c>
    </row>
    <row r="595" spans="1:9" ht="27" customHeight="1" x14ac:dyDescent="0.25">
      <c r="A595" s="41" t="s">
        <v>117</v>
      </c>
      <c r="B595" s="28" t="s">
        <v>105</v>
      </c>
      <c r="C595" s="28" t="s">
        <v>34</v>
      </c>
      <c r="D595" s="28" t="s">
        <v>36</v>
      </c>
      <c r="E595" s="28" t="s">
        <v>467</v>
      </c>
      <c r="F595" s="28"/>
      <c r="G595" s="29">
        <f>G596</f>
        <v>27908</v>
      </c>
      <c r="H595" s="29">
        <f>H596</f>
        <v>8254</v>
      </c>
      <c r="I595" s="80">
        <f t="shared" si="70"/>
        <v>29.575748889207397</v>
      </c>
    </row>
    <row r="596" spans="1:9" x14ac:dyDescent="0.25">
      <c r="A596" s="31" t="s">
        <v>25</v>
      </c>
      <c r="B596" s="28" t="s">
        <v>105</v>
      </c>
      <c r="C596" s="28" t="s">
        <v>34</v>
      </c>
      <c r="D596" s="28" t="s">
        <v>36</v>
      </c>
      <c r="E596" s="28" t="s">
        <v>467</v>
      </c>
      <c r="F596" s="28" t="s">
        <v>26</v>
      </c>
      <c r="G596" s="29">
        <f>21920+1+(5987)</f>
        <v>27908</v>
      </c>
      <c r="H596" s="29">
        <v>8254</v>
      </c>
      <c r="I596" s="80">
        <f t="shared" si="70"/>
        <v>29.575748889207397</v>
      </c>
    </row>
    <row r="597" spans="1:9" ht="51" x14ac:dyDescent="0.25">
      <c r="A597" s="31" t="s">
        <v>194</v>
      </c>
      <c r="B597" s="28" t="s">
        <v>105</v>
      </c>
      <c r="C597" s="28" t="s">
        <v>34</v>
      </c>
      <c r="D597" s="28" t="s">
        <v>36</v>
      </c>
      <c r="E597" s="28" t="s">
        <v>477</v>
      </c>
      <c r="F597" s="28"/>
      <c r="G597" s="29">
        <f>G598</f>
        <v>8674</v>
      </c>
      <c r="H597" s="29">
        <f>H598</f>
        <v>0</v>
      </c>
      <c r="I597" s="80">
        <f t="shared" si="70"/>
        <v>0</v>
      </c>
    </row>
    <row r="598" spans="1:9" x14ac:dyDescent="0.25">
      <c r="A598" s="31" t="s">
        <v>25</v>
      </c>
      <c r="B598" s="28" t="s">
        <v>105</v>
      </c>
      <c r="C598" s="28" t="s">
        <v>34</v>
      </c>
      <c r="D598" s="28" t="s">
        <v>36</v>
      </c>
      <c r="E598" s="28" t="s">
        <v>477</v>
      </c>
      <c r="F598" s="28" t="s">
        <v>26</v>
      </c>
      <c r="G598" s="29">
        <v>8674</v>
      </c>
      <c r="H598" s="29">
        <v>0</v>
      </c>
      <c r="I598" s="80">
        <f t="shared" si="70"/>
        <v>0</v>
      </c>
    </row>
    <row r="599" spans="1:9" ht="50.25" customHeight="1" x14ac:dyDescent="0.25">
      <c r="A599" s="37" t="s">
        <v>403</v>
      </c>
      <c r="B599" s="36" t="s">
        <v>105</v>
      </c>
      <c r="C599" s="36" t="s">
        <v>34</v>
      </c>
      <c r="D599" s="36" t="s">
        <v>36</v>
      </c>
      <c r="E599" s="36" t="s">
        <v>404</v>
      </c>
      <c r="F599" s="28"/>
      <c r="G599" s="26">
        <f>G600+G602</f>
        <v>9124</v>
      </c>
      <c r="H599" s="26">
        <f>H600+H602</f>
        <v>0</v>
      </c>
      <c r="I599" s="79">
        <f t="shared" si="70"/>
        <v>0</v>
      </c>
    </row>
    <row r="600" spans="1:9" ht="25.5" x14ac:dyDescent="0.25">
      <c r="A600" s="31" t="s">
        <v>191</v>
      </c>
      <c r="B600" s="28" t="s">
        <v>105</v>
      </c>
      <c r="C600" s="28" t="s">
        <v>34</v>
      </c>
      <c r="D600" s="28" t="s">
        <v>36</v>
      </c>
      <c r="E600" s="28" t="s">
        <v>478</v>
      </c>
      <c r="F600" s="28"/>
      <c r="G600" s="29">
        <f>G601</f>
        <v>9124</v>
      </c>
      <c r="H600" s="29">
        <f>H601</f>
        <v>0</v>
      </c>
      <c r="I600" s="80">
        <f t="shared" si="70"/>
        <v>0</v>
      </c>
    </row>
    <row r="601" spans="1:9" x14ac:dyDescent="0.25">
      <c r="A601" s="31" t="s">
        <v>25</v>
      </c>
      <c r="B601" s="28" t="s">
        <v>105</v>
      </c>
      <c r="C601" s="28" t="s">
        <v>34</v>
      </c>
      <c r="D601" s="28" t="s">
        <v>36</v>
      </c>
      <c r="E601" s="28" t="s">
        <v>478</v>
      </c>
      <c r="F601" s="28" t="s">
        <v>26</v>
      </c>
      <c r="G601" s="29">
        <f>7295+(1756+73)</f>
        <v>9124</v>
      </c>
      <c r="H601" s="29">
        <v>0</v>
      </c>
      <c r="I601" s="80">
        <f t="shared" si="70"/>
        <v>0</v>
      </c>
    </row>
    <row r="602" spans="1:9" ht="38.25" hidden="1" x14ac:dyDescent="0.25">
      <c r="A602" s="31" t="s">
        <v>671</v>
      </c>
      <c r="B602" s="28" t="s">
        <v>105</v>
      </c>
      <c r="C602" s="28" t="s">
        <v>34</v>
      </c>
      <c r="D602" s="28" t="s">
        <v>36</v>
      </c>
      <c r="E602" s="28" t="s">
        <v>672</v>
      </c>
      <c r="F602" s="28"/>
      <c r="G602" s="29">
        <f>G603</f>
        <v>0</v>
      </c>
      <c r="I602" s="80" t="e">
        <f t="shared" si="70"/>
        <v>#DIV/0!</v>
      </c>
    </row>
    <row r="603" spans="1:9" hidden="1" x14ac:dyDescent="0.25">
      <c r="A603" s="31" t="s">
        <v>25</v>
      </c>
      <c r="B603" s="28" t="s">
        <v>105</v>
      </c>
      <c r="C603" s="28" t="s">
        <v>34</v>
      </c>
      <c r="D603" s="28" t="s">
        <v>36</v>
      </c>
      <c r="E603" s="28" t="s">
        <v>672</v>
      </c>
      <c r="F603" s="28" t="s">
        <v>26</v>
      </c>
      <c r="G603" s="29"/>
      <c r="I603" s="80" t="e">
        <f t="shared" si="70"/>
        <v>#DIV/0!</v>
      </c>
    </row>
    <row r="604" spans="1:9" x14ac:dyDescent="0.25">
      <c r="A604" s="37" t="s">
        <v>195</v>
      </c>
      <c r="B604" s="25" t="s">
        <v>105</v>
      </c>
      <c r="C604" s="25" t="s">
        <v>34</v>
      </c>
      <c r="D604" s="25" t="s">
        <v>196</v>
      </c>
      <c r="E604" s="25"/>
      <c r="F604" s="25"/>
      <c r="G604" s="26">
        <f>G605+G656+G651</f>
        <v>110725</v>
      </c>
      <c r="H604" s="26">
        <f>H605+H656+H651</f>
        <v>21147</v>
      </c>
      <c r="I604" s="79">
        <f t="shared" si="70"/>
        <v>19.098667870851209</v>
      </c>
    </row>
    <row r="605" spans="1:9" ht="38.25" x14ac:dyDescent="0.25">
      <c r="A605" s="37" t="s">
        <v>166</v>
      </c>
      <c r="B605" s="25" t="s">
        <v>105</v>
      </c>
      <c r="C605" s="25" t="s">
        <v>34</v>
      </c>
      <c r="D605" s="25" t="s">
        <v>196</v>
      </c>
      <c r="E605" s="25" t="s">
        <v>167</v>
      </c>
      <c r="F605" s="25"/>
      <c r="G605" s="26">
        <f>G606+G629</f>
        <v>92591</v>
      </c>
      <c r="H605" s="26">
        <f>H606+H629</f>
        <v>21147</v>
      </c>
      <c r="I605" s="79">
        <f t="shared" si="70"/>
        <v>22.839152833428734</v>
      </c>
    </row>
    <row r="606" spans="1:9" x14ac:dyDescent="0.25">
      <c r="A606" s="37" t="s">
        <v>272</v>
      </c>
      <c r="B606" s="25" t="s">
        <v>105</v>
      </c>
      <c r="C606" s="25" t="s">
        <v>34</v>
      </c>
      <c r="D606" s="25" t="s">
        <v>196</v>
      </c>
      <c r="E606" s="25" t="s">
        <v>168</v>
      </c>
      <c r="F606" s="28"/>
      <c r="G606" s="26">
        <f>G607+G618+G626+G621</f>
        <v>25522</v>
      </c>
      <c r="H606" s="26">
        <f>H607+H618+H626+H621</f>
        <v>720</v>
      </c>
      <c r="I606" s="79">
        <f t="shared" si="70"/>
        <v>2.8210955254290413</v>
      </c>
    </row>
    <row r="607" spans="1:9" ht="25.5" x14ac:dyDescent="0.25">
      <c r="A607" s="37" t="s">
        <v>276</v>
      </c>
      <c r="B607" s="25" t="s">
        <v>105</v>
      </c>
      <c r="C607" s="25" t="s">
        <v>34</v>
      </c>
      <c r="D607" s="25" t="s">
        <v>196</v>
      </c>
      <c r="E607" s="25" t="s">
        <v>454</v>
      </c>
      <c r="F607" s="28"/>
      <c r="G607" s="26">
        <f>G608+G610+G612+G614+G616</f>
        <v>20122</v>
      </c>
      <c r="H607" s="26">
        <f>H608+H610+H612+H614+H616</f>
        <v>0</v>
      </c>
      <c r="I607" s="79">
        <f t="shared" si="70"/>
        <v>0</v>
      </c>
    </row>
    <row r="608" spans="1:9" ht="25.5" x14ac:dyDescent="0.25">
      <c r="A608" s="31" t="s">
        <v>199</v>
      </c>
      <c r="B608" s="28" t="s">
        <v>105</v>
      </c>
      <c r="C608" s="28" t="s">
        <v>34</v>
      </c>
      <c r="D608" s="28" t="s">
        <v>196</v>
      </c>
      <c r="E608" s="28" t="s">
        <v>455</v>
      </c>
      <c r="F608" s="28"/>
      <c r="G608" s="29">
        <f>G609</f>
        <v>6452</v>
      </c>
      <c r="H608" s="29">
        <f>H609</f>
        <v>0</v>
      </c>
      <c r="I608" s="80">
        <f t="shared" si="70"/>
        <v>0</v>
      </c>
    </row>
    <row r="609" spans="1:9" ht="25.5" x14ac:dyDescent="0.25">
      <c r="A609" s="31" t="s">
        <v>18</v>
      </c>
      <c r="B609" s="28" t="s">
        <v>105</v>
      </c>
      <c r="C609" s="28" t="s">
        <v>34</v>
      </c>
      <c r="D609" s="28" t="s">
        <v>196</v>
      </c>
      <c r="E609" s="28" t="s">
        <v>455</v>
      </c>
      <c r="F609" s="28" t="s">
        <v>19</v>
      </c>
      <c r="G609" s="80">
        <v>6452</v>
      </c>
      <c r="H609" s="80">
        <v>0</v>
      </c>
      <c r="I609" s="80">
        <f t="shared" si="70"/>
        <v>0</v>
      </c>
    </row>
    <row r="610" spans="1:9" x14ac:dyDescent="0.25">
      <c r="A610" s="83" t="s">
        <v>583</v>
      </c>
      <c r="B610" s="28" t="s">
        <v>105</v>
      </c>
      <c r="C610" s="28" t="s">
        <v>34</v>
      </c>
      <c r="D610" s="28" t="s">
        <v>196</v>
      </c>
      <c r="E610" s="28" t="s">
        <v>584</v>
      </c>
      <c r="F610" s="28"/>
      <c r="G610" s="29">
        <f>G611</f>
        <v>6480</v>
      </c>
      <c r="H610" s="29">
        <f>H611</f>
        <v>0</v>
      </c>
      <c r="I610" s="80">
        <f t="shared" si="70"/>
        <v>0</v>
      </c>
    </row>
    <row r="611" spans="1:9" ht="25.5" x14ac:dyDescent="0.25">
      <c r="A611" s="31" t="s">
        <v>18</v>
      </c>
      <c r="B611" s="28" t="s">
        <v>105</v>
      </c>
      <c r="C611" s="28" t="s">
        <v>34</v>
      </c>
      <c r="D611" s="28" t="s">
        <v>196</v>
      </c>
      <c r="E611" s="28" t="s">
        <v>584</v>
      </c>
      <c r="F611" s="28" t="s">
        <v>19</v>
      </c>
      <c r="G611" s="29">
        <v>6480</v>
      </c>
      <c r="H611" s="29">
        <v>0</v>
      </c>
      <c r="I611" s="80">
        <f t="shared" si="70"/>
        <v>0</v>
      </c>
    </row>
    <row r="612" spans="1:9" x14ac:dyDescent="0.25">
      <c r="A612" s="69" t="s">
        <v>502</v>
      </c>
      <c r="B612" s="28" t="s">
        <v>105</v>
      </c>
      <c r="C612" s="28" t="s">
        <v>34</v>
      </c>
      <c r="D612" s="28" t="s">
        <v>196</v>
      </c>
      <c r="E612" s="28" t="s">
        <v>479</v>
      </c>
      <c r="F612" s="28"/>
      <c r="G612" s="29">
        <f>G613</f>
        <v>6218</v>
      </c>
      <c r="H612" s="29">
        <f>H613</f>
        <v>0</v>
      </c>
      <c r="I612" s="80">
        <f t="shared" si="70"/>
        <v>0</v>
      </c>
    </row>
    <row r="613" spans="1:9" ht="25.5" x14ac:dyDescent="0.25">
      <c r="A613" s="31" t="s">
        <v>18</v>
      </c>
      <c r="B613" s="28" t="s">
        <v>105</v>
      </c>
      <c r="C613" s="28" t="s">
        <v>34</v>
      </c>
      <c r="D613" s="28" t="s">
        <v>196</v>
      </c>
      <c r="E613" s="28" t="s">
        <v>479</v>
      </c>
      <c r="F613" s="28" t="s">
        <v>19</v>
      </c>
      <c r="G613" s="29">
        <v>6218</v>
      </c>
      <c r="H613" s="29">
        <v>0</v>
      </c>
      <c r="I613" s="80">
        <f t="shared" si="70"/>
        <v>0</v>
      </c>
    </row>
    <row r="614" spans="1:9" ht="25.5" hidden="1" x14ac:dyDescent="0.25">
      <c r="A614" s="70" t="s">
        <v>673</v>
      </c>
      <c r="B614" s="28" t="s">
        <v>105</v>
      </c>
      <c r="C614" s="28" t="s">
        <v>34</v>
      </c>
      <c r="D614" s="28" t="s">
        <v>196</v>
      </c>
      <c r="E614" s="28" t="s">
        <v>674</v>
      </c>
      <c r="F614" s="28"/>
      <c r="G614" s="29">
        <f>G615</f>
        <v>0</v>
      </c>
      <c r="I614" s="80" t="e">
        <f t="shared" si="70"/>
        <v>#DIV/0!</v>
      </c>
    </row>
    <row r="615" spans="1:9" ht="25.5" hidden="1" x14ac:dyDescent="0.25">
      <c r="A615" s="31" t="s">
        <v>45</v>
      </c>
      <c r="B615" s="28" t="s">
        <v>105</v>
      </c>
      <c r="C615" s="28" t="s">
        <v>34</v>
      </c>
      <c r="D615" s="28" t="s">
        <v>196</v>
      </c>
      <c r="E615" s="28" t="s">
        <v>674</v>
      </c>
      <c r="F615" s="28" t="s">
        <v>46</v>
      </c>
      <c r="G615" s="29"/>
      <c r="I615" s="80" t="e">
        <f t="shared" si="70"/>
        <v>#DIV/0!</v>
      </c>
    </row>
    <row r="616" spans="1:9" ht="25.5" x14ac:dyDescent="0.25">
      <c r="A616" s="31" t="s">
        <v>503</v>
      </c>
      <c r="B616" s="28" t="s">
        <v>105</v>
      </c>
      <c r="C616" s="28" t="s">
        <v>34</v>
      </c>
      <c r="D616" s="28" t="s">
        <v>196</v>
      </c>
      <c r="E616" s="28" t="s">
        <v>480</v>
      </c>
      <c r="F616" s="28"/>
      <c r="G616" s="29">
        <f>G617</f>
        <v>972</v>
      </c>
      <c r="H616" s="29">
        <f>H617</f>
        <v>0</v>
      </c>
      <c r="I616" s="80">
        <f t="shared" si="70"/>
        <v>0</v>
      </c>
    </row>
    <row r="617" spans="1:9" x14ac:dyDescent="0.25">
      <c r="A617" s="81" t="s">
        <v>190</v>
      </c>
      <c r="B617" s="82" t="s">
        <v>105</v>
      </c>
      <c r="C617" s="82" t="s">
        <v>34</v>
      </c>
      <c r="D617" s="82" t="s">
        <v>196</v>
      </c>
      <c r="E617" s="82" t="s">
        <v>480</v>
      </c>
      <c r="F617" s="82" t="s">
        <v>19</v>
      </c>
      <c r="G617" s="80">
        <f>0+(971)+1</f>
        <v>972</v>
      </c>
      <c r="H617" s="80">
        <v>0</v>
      </c>
      <c r="I617" s="80">
        <f t="shared" si="70"/>
        <v>0</v>
      </c>
    </row>
    <row r="618" spans="1:9" ht="25.5" hidden="1" x14ac:dyDescent="0.25">
      <c r="A618" s="84" t="s">
        <v>675</v>
      </c>
      <c r="B618" s="85" t="s">
        <v>105</v>
      </c>
      <c r="C618" s="85" t="s">
        <v>196</v>
      </c>
      <c r="D618" s="85" t="s">
        <v>196</v>
      </c>
      <c r="E618" s="85" t="s">
        <v>676</v>
      </c>
      <c r="F618" s="82"/>
      <c r="G618" s="79">
        <f>G619</f>
        <v>0</v>
      </c>
      <c r="I618" s="80" t="e">
        <f t="shared" si="70"/>
        <v>#DIV/0!</v>
      </c>
    </row>
    <row r="619" spans="1:9" ht="25.5" hidden="1" x14ac:dyDescent="0.25">
      <c r="A619" s="81" t="s">
        <v>677</v>
      </c>
      <c r="B619" s="86" t="s">
        <v>105</v>
      </c>
      <c r="C619" s="86" t="s">
        <v>196</v>
      </c>
      <c r="D619" s="86" t="s">
        <v>196</v>
      </c>
      <c r="E619" s="82" t="s">
        <v>678</v>
      </c>
      <c r="F619" s="82"/>
      <c r="G619" s="80">
        <f>G620</f>
        <v>0</v>
      </c>
      <c r="I619" s="80" t="e">
        <f t="shared" si="70"/>
        <v>#DIV/0!</v>
      </c>
    </row>
    <row r="620" spans="1:9" ht="25.5" hidden="1" x14ac:dyDescent="0.25">
      <c r="A620" s="81" t="s">
        <v>18</v>
      </c>
      <c r="B620" s="86" t="s">
        <v>105</v>
      </c>
      <c r="C620" s="82" t="s">
        <v>34</v>
      </c>
      <c r="D620" s="86" t="s">
        <v>196</v>
      </c>
      <c r="E620" s="82" t="s">
        <v>678</v>
      </c>
      <c r="F620" s="82" t="s">
        <v>19</v>
      </c>
      <c r="G620" s="80"/>
      <c r="I620" s="80" t="e">
        <f t="shared" si="70"/>
        <v>#DIV/0!</v>
      </c>
    </row>
    <row r="621" spans="1:9" ht="38.25" x14ac:dyDescent="0.25">
      <c r="A621" s="87" t="s">
        <v>585</v>
      </c>
      <c r="B621" s="88" t="s">
        <v>105</v>
      </c>
      <c r="C621" s="88" t="s">
        <v>34</v>
      </c>
      <c r="D621" s="88" t="s">
        <v>196</v>
      </c>
      <c r="E621" s="88" t="s">
        <v>586</v>
      </c>
      <c r="F621" s="82"/>
      <c r="G621" s="79">
        <f>G622+G624</f>
        <v>5400</v>
      </c>
      <c r="H621" s="79">
        <f>H622+H624</f>
        <v>720</v>
      </c>
      <c r="I621" s="79">
        <f t="shared" si="70"/>
        <v>13.333333333333334</v>
      </c>
    </row>
    <row r="622" spans="1:9" x14ac:dyDescent="0.25">
      <c r="A622" s="83" t="s">
        <v>587</v>
      </c>
      <c r="B622" s="1" t="s">
        <v>105</v>
      </c>
      <c r="C622" s="1" t="s">
        <v>34</v>
      </c>
      <c r="D622" s="1" t="s">
        <v>196</v>
      </c>
      <c r="E622" s="1" t="s">
        <v>588</v>
      </c>
      <c r="F622" s="82"/>
      <c r="G622" s="80">
        <f>G623</f>
        <v>5000</v>
      </c>
      <c r="H622" s="80">
        <f>H623</f>
        <v>720</v>
      </c>
      <c r="I622" s="80">
        <f t="shared" si="70"/>
        <v>14.399999999999999</v>
      </c>
    </row>
    <row r="623" spans="1:9" ht="25.5" x14ac:dyDescent="0.25">
      <c r="A623" s="81" t="s">
        <v>57</v>
      </c>
      <c r="B623" s="1" t="s">
        <v>105</v>
      </c>
      <c r="C623" s="1" t="s">
        <v>34</v>
      </c>
      <c r="D623" s="1" t="s">
        <v>196</v>
      </c>
      <c r="E623" s="1" t="s">
        <v>588</v>
      </c>
      <c r="F623" s="82" t="s">
        <v>58</v>
      </c>
      <c r="G623" s="80">
        <v>5000</v>
      </c>
      <c r="H623" s="80">
        <v>720</v>
      </c>
      <c r="I623" s="80">
        <f t="shared" si="70"/>
        <v>14.399999999999999</v>
      </c>
    </row>
    <row r="624" spans="1:9" x14ac:dyDescent="0.25">
      <c r="A624" s="83" t="s">
        <v>589</v>
      </c>
      <c r="B624" s="1" t="s">
        <v>105</v>
      </c>
      <c r="C624" s="1" t="s">
        <v>34</v>
      </c>
      <c r="D624" s="1" t="s">
        <v>196</v>
      </c>
      <c r="E624" s="1" t="s">
        <v>590</v>
      </c>
      <c r="F624" s="82"/>
      <c r="G624" s="80">
        <f>G625</f>
        <v>400</v>
      </c>
      <c r="H624" s="80">
        <f>H625</f>
        <v>0</v>
      </c>
      <c r="I624" s="80">
        <f t="shared" si="70"/>
        <v>0</v>
      </c>
    </row>
    <row r="625" spans="1:9" ht="25.5" x14ac:dyDescent="0.25">
      <c r="A625" s="81" t="s">
        <v>57</v>
      </c>
      <c r="B625" s="1" t="s">
        <v>105</v>
      </c>
      <c r="C625" s="1" t="s">
        <v>34</v>
      </c>
      <c r="D625" s="1" t="s">
        <v>196</v>
      </c>
      <c r="E625" s="1" t="s">
        <v>590</v>
      </c>
      <c r="F625" s="82" t="s">
        <v>58</v>
      </c>
      <c r="G625" s="80">
        <v>400</v>
      </c>
      <c r="H625" s="80">
        <v>0</v>
      </c>
      <c r="I625" s="80">
        <f t="shared" si="70"/>
        <v>0</v>
      </c>
    </row>
    <row r="626" spans="1:9" ht="38.25" hidden="1" x14ac:dyDescent="0.25">
      <c r="A626" s="84" t="s">
        <v>679</v>
      </c>
      <c r="B626" s="85" t="s">
        <v>105</v>
      </c>
      <c r="C626" s="85" t="s">
        <v>34</v>
      </c>
      <c r="D626" s="85" t="s">
        <v>196</v>
      </c>
      <c r="E626" s="85" t="s">
        <v>680</v>
      </c>
      <c r="F626" s="82"/>
      <c r="G626" s="79">
        <f>G627</f>
        <v>0</v>
      </c>
      <c r="I626" s="80" t="e">
        <f t="shared" si="70"/>
        <v>#DIV/0!</v>
      </c>
    </row>
    <row r="627" spans="1:9" hidden="1" x14ac:dyDescent="0.25">
      <c r="A627" s="81" t="s">
        <v>681</v>
      </c>
      <c r="B627" s="82" t="s">
        <v>105</v>
      </c>
      <c r="C627" s="82" t="s">
        <v>34</v>
      </c>
      <c r="D627" s="82" t="s">
        <v>196</v>
      </c>
      <c r="E627" s="82" t="s">
        <v>682</v>
      </c>
      <c r="F627" s="82"/>
      <c r="G627" s="80">
        <f>G628</f>
        <v>0</v>
      </c>
      <c r="I627" s="80" t="e">
        <f t="shared" si="70"/>
        <v>#DIV/0!</v>
      </c>
    </row>
    <row r="628" spans="1:9" hidden="1" x14ac:dyDescent="0.25">
      <c r="A628" s="81" t="s">
        <v>41</v>
      </c>
      <c r="B628" s="82" t="s">
        <v>105</v>
      </c>
      <c r="C628" s="82" t="s">
        <v>34</v>
      </c>
      <c r="D628" s="82" t="s">
        <v>196</v>
      </c>
      <c r="E628" s="82" t="s">
        <v>682</v>
      </c>
      <c r="F628" s="82" t="s">
        <v>42</v>
      </c>
      <c r="G628" s="80"/>
      <c r="I628" s="80" t="e">
        <f t="shared" si="70"/>
        <v>#DIV/0!</v>
      </c>
    </row>
    <row r="629" spans="1:9" x14ac:dyDescent="0.25">
      <c r="A629" s="84" t="s">
        <v>259</v>
      </c>
      <c r="B629" s="85" t="s">
        <v>105</v>
      </c>
      <c r="C629" s="85" t="s">
        <v>34</v>
      </c>
      <c r="D629" s="85" t="s">
        <v>196</v>
      </c>
      <c r="E629" s="85" t="s">
        <v>197</v>
      </c>
      <c r="F629" s="82"/>
      <c r="G629" s="79">
        <f>G630</f>
        <v>67069</v>
      </c>
      <c r="H629" s="79">
        <f>H630</f>
        <v>20427</v>
      </c>
      <c r="I629" s="79">
        <f t="shared" si="70"/>
        <v>30.45669385259956</v>
      </c>
    </row>
    <row r="630" spans="1:9" ht="40.5" x14ac:dyDescent="0.25">
      <c r="A630" s="38" t="s">
        <v>391</v>
      </c>
      <c r="B630" s="36" t="s">
        <v>105</v>
      </c>
      <c r="C630" s="36" t="s">
        <v>34</v>
      </c>
      <c r="D630" s="36" t="s">
        <v>196</v>
      </c>
      <c r="E630" s="36" t="s">
        <v>198</v>
      </c>
      <c r="F630" s="28"/>
      <c r="G630" s="26">
        <f>G631+G634+G638+G641+G645+G647+G649+G636+G643</f>
        <v>67069</v>
      </c>
      <c r="H630" s="26">
        <f>H631+H634+H638+H641+H645+H647+H649+H636+H643</f>
        <v>20427</v>
      </c>
      <c r="I630" s="79">
        <f t="shared" ref="I630:I703" si="73">H630/G630*100</f>
        <v>30.45669385259956</v>
      </c>
    </row>
    <row r="631" spans="1:9" x14ac:dyDescent="0.25">
      <c r="A631" s="31" t="s">
        <v>200</v>
      </c>
      <c r="B631" s="28" t="s">
        <v>105</v>
      </c>
      <c r="C631" s="28" t="s">
        <v>34</v>
      </c>
      <c r="D631" s="28" t="s">
        <v>196</v>
      </c>
      <c r="E631" s="28" t="s">
        <v>405</v>
      </c>
      <c r="F631" s="28"/>
      <c r="G631" s="29">
        <f>G632+G633</f>
        <v>13405</v>
      </c>
      <c r="H631" s="29">
        <f>H632+H633</f>
        <v>597</v>
      </c>
      <c r="I631" s="80">
        <f t="shared" si="73"/>
        <v>4.4535621036926525</v>
      </c>
    </row>
    <row r="632" spans="1:9" ht="25.5" x14ac:dyDescent="0.25">
      <c r="A632" s="31" t="s">
        <v>18</v>
      </c>
      <c r="B632" s="28" t="s">
        <v>105</v>
      </c>
      <c r="C632" s="28" t="s">
        <v>34</v>
      </c>
      <c r="D632" s="28" t="s">
        <v>196</v>
      </c>
      <c r="E632" s="28" t="s">
        <v>405</v>
      </c>
      <c r="F632" s="28" t="s">
        <v>19</v>
      </c>
      <c r="G632" s="29">
        <f>7450+(-1918)+1393</f>
        <v>6925</v>
      </c>
      <c r="H632" s="29">
        <v>597</v>
      </c>
      <c r="I632" s="80">
        <f t="shared" si="73"/>
        <v>8.6209386281588447</v>
      </c>
    </row>
    <row r="633" spans="1:9" ht="25.5" x14ac:dyDescent="0.25">
      <c r="A633" s="31" t="s">
        <v>57</v>
      </c>
      <c r="B633" s="28" t="s">
        <v>105</v>
      </c>
      <c r="C633" s="28" t="s">
        <v>34</v>
      </c>
      <c r="D633" s="28" t="s">
        <v>196</v>
      </c>
      <c r="E633" s="28" t="s">
        <v>405</v>
      </c>
      <c r="F633" s="28" t="s">
        <v>58</v>
      </c>
      <c r="G633" s="29">
        <f>6480+(-950)+950</f>
        <v>6480</v>
      </c>
      <c r="H633" s="29">
        <v>0</v>
      </c>
      <c r="I633" s="80">
        <f t="shared" si="73"/>
        <v>0</v>
      </c>
    </row>
    <row r="634" spans="1:9" x14ac:dyDescent="0.25">
      <c r="A634" s="31" t="s">
        <v>201</v>
      </c>
      <c r="B634" s="28" t="s">
        <v>105</v>
      </c>
      <c r="C634" s="28" t="s">
        <v>34</v>
      </c>
      <c r="D634" s="28" t="s">
        <v>196</v>
      </c>
      <c r="E634" s="28" t="s">
        <v>406</v>
      </c>
      <c r="F634" s="28"/>
      <c r="G634" s="29">
        <f>G635</f>
        <v>622</v>
      </c>
      <c r="H634" s="29">
        <f>H635</f>
        <v>61</v>
      </c>
      <c r="I634" s="80">
        <f t="shared" si="73"/>
        <v>9.8070739549839239</v>
      </c>
    </row>
    <row r="635" spans="1:9" ht="25.5" x14ac:dyDescent="0.25">
      <c r="A635" s="31" t="s">
        <v>18</v>
      </c>
      <c r="B635" s="28" t="s">
        <v>105</v>
      </c>
      <c r="C635" s="28" t="s">
        <v>34</v>
      </c>
      <c r="D635" s="28" t="s">
        <v>196</v>
      </c>
      <c r="E635" s="28" t="s">
        <v>406</v>
      </c>
      <c r="F635" s="28" t="s">
        <v>19</v>
      </c>
      <c r="G635" s="29">
        <v>622</v>
      </c>
      <c r="H635" s="29">
        <v>61</v>
      </c>
      <c r="I635" s="80">
        <f t="shared" si="73"/>
        <v>9.8070739549839239</v>
      </c>
    </row>
    <row r="636" spans="1:9" x14ac:dyDescent="0.25">
      <c r="A636" s="61" t="s">
        <v>476</v>
      </c>
      <c r="B636" s="33" t="s">
        <v>105</v>
      </c>
      <c r="C636" s="33" t="s">
        <v>34</v>
      </c>
      <c r="D636" s="33" t="s">
        <v>196</v>
      </c>
      <c r="E636" s="33" t="s">
        <v>392</v>
      </c>
      <c r="F636" s="28"/>
      <c r="G636" s="29">
        <f>G637</f>
        <v>212</v>
      </c>
      <c r="H636" s="29">
        <f>H637</f>
        <v>11</v>
      </c>
      <c r="I636" s="80">
        <f t="shared" si="73"/>
        <v>5.1886792452830193</v>
      </c>
    </row>
    <row r="637" spans="1:9" ht="25.5" x14ac:dyDescent="0.25">
      <c r="A637" s="31" t="s">
        <v>18</v>
      </c>
      <c r="B637" s="33" t="s">
        <v>105</v>
      </c>
      <c r="C637" s="33" t="s">
        <v>34</v>
      </c>
      <c r="D637" s="33" t="s">
        <v>196</v>
      </c>
      <c r="E637" s="33" t="s">
        <v>392</v>
      </c>
      <c r="F637" s="28" t="s">
        <v>19</v>
      </c>
      <c r="G637" s="29">
        <v>212</v>
      </c>
      <c r="H637" s="29">
        <v>11</v>
      </c>
      <c r="I637" s="80">
        <f t="shared" si="73"/>
        <v>5.1886792452830193</v>
      </c>
    </row>
    <row r="638" spans="1:9" ht="38.25" x14ac:dyDescent="0.25">
      <c r="A638" s="31" t="s">
        <v>407</v>
      </c>
      <c r="B638" s="28" t="s">
        <v>105</v>
      </c>
      <c r="C638" s="28" t="s">
        <v>34</v>
      </c>
      <c r="D638" s="28" t="s">
        <v>196</v>
      </c>
      <c r="E638" s="28" t="s">
        <v>408</v>
      </c>
      <c r="F638" s="28"/>
      <c r="G638" s="29">
        <f>G639+G640</f>
        <v>49481</v>
      </c>
      <c r="H638" s="29">
        <f>H639+H640</f>
        <v>19508</v>
      </c>
      <c r="I638" s="80">
        <f t="shared" si="73"/>
        <v>39.42523392817445</v>
      </c>
    </row>
    <row r="639" spans="1:9" ht="25.5" x14ac:dyDescent="0.25">
      <c r="A639" s="31" t="s">
        <v>18</v>
      </c>
      <c r="B639" s="28" t="s">
        <v>105</v>
      </c>
      <c r="C639" s="28" t="s">
        <v>34</v>
      </c>
      <c r="D639" s="28" t="s">
        <v>196</v>
      </c>
      <c r="E639" s="28" t="s">
        <v>408</v>
      </c>
      <c r="F639" s="28" t="s">
        <v>19</v>
      </c>
      <c r="G639" s="29">
        <v>3603</v>
      </c>
      <c r="H639" s="29">
        <v>108</v>
      </c>
      <c r="I639" s="80">
        <f t="shared" si="73"/>
        <v>2.9975020815986677</v>
      </c>
    </row>
    <row r="640" spans="1:9" ht="25.5" x14ac:dyDescent="0.25">
      <c r="A640" s="31" t="s">
        <v>57</v>
      </c>
      <c r="B640" s="28" t="s">
        <v>105</v>
      </c>
      <c r="C640" s="28" t="s">
        <v>34</v>
      </c>
      <c r="D640" s="28" t="s">
        <v>196</v>
      </c>
      <c r="E640" s="28" t="s">
        <v>408</v>
      </c>
      <c r="F640" s="28" t="s">
        <v>58</v>
      </c>
      <c r="G640" s="29">
        <f>38274+3394+(-5549)-300+(10059)</f>
        <v>45878</v>
      </c>
      <c r="H640" s="29">
        <v>19400</v>
      </c>
      <c r="I640" s="80">
        <f t="shared" si="73"/>
        <v>42.286063036749638</v>
      </c>
    </row>
    <row r="641" spans="1:9" ht="25.5" x14ac:dyDescent="0.25">
      <c r="A641" s="31" t="s">
        <v>409</v>
      </c>
      <c r="B641" s="28" t="s">
        <v>105</v>
      </c>
      <c r="C641" s="28" t="s">
        <v>34</v>
      </c>
      <c r="D641" s="28" t="s">
        <v>196</v>
      </c>
      <c r="E641" s="28" t="s">
        <v>410</v>
      </c>
      <c r="F641" s="28"/>
      <c r="G641" s="29">
        <f>G642</f>
        <v>250</v>
      </c>
      <c r="H641" s="29">
        <f>H642</f>
        <v>250</v>
      </c>
      <c r="I641" s="80">
        <f t="shared" si="73"/>
        <v>100</v>
      </c>
    </row>
    <row r="642" spans="1:9" ht="25.5" x14ac:dyDescent="0.25">
      <c r="A642" s="31" t="s">
        <v>18</v>
      </c>
      <c r="B642" s="28" t="s">
        <v>105</v>
      </c>
      <c r="C642" s="28" t="s">
        <v>34</v>
      </c>
      <c r="D642" s="28" t="s">
        <v>196</v>
      </c>
      <c r="E642" s="28" t="s">
        <v>410</v>
      </c>
      <c r="F642" s="28" t="s">
        <v>19</v>
      </c>
      <c r="G642" s="29">
        <v>250</v>
      </c>
      <c r="H642" s="29">
        <v>250</v>
      </c>
      <c r="I642" s="80">
        <f t="shared" si="73"/>
        <v>100</v>
      </c>
    </row>
    <row r="643" spans="1:9" ht="38.25" x14ac:dyDescent="0.25">
      <c r="A643" s="83" t="s">
        <v>591</v>
      </c>
      <c r="B643" s="1" t="s">
        <v>105</v>
      </c>
      <c r="C643" s="1" t="s">
        <v>34</v>
      </c>
      <c r="D643" s="1" t="s">
        <v>196</v>
      </c>
      <c r="E643" s="1" t="s">
        <v>592</v>
      </c>
      <c r="F643" s="82"/>
      <c r="G643" s="29">
        <f>G644</f>
        <v>99</v>
      </c>
      <c r="H643" s="29">
        <f>H644</f>
        <v>0</v>
      </c>
      <c r="I643" s="80">
        <f t="shared" si="73"/>
        <v>0</v>
      </c>
    </row>
    <row r="644" spans="1:9" ht="25.5" x14ac:dyDescent="0.25">
      <c r="A644" s="31" t="s">
        <v>18</v>
      </c>
      <c r="B644" s="33" t="s">
        <v>105</v>
      </c>
      <c r="C644" s="33" t="s">
        <v>34</v>
      </c>
      <c r="D644" s="33" t="s">
        <v>196</v>
      </c>
      <c r="E644" s="33" t="s">
        <v>592</v>
      </c>
      <c r="F644" s="28" t="s">
        <v>19</v>
      </c>
      <c r="G644" s="29">
        <v>99</v>
      </c>
      <c r="H644" s="29">
        <v>0</v>
      </c>
      <c r="I644" s="80">
        <f t="shared" si="73"/>
        <v>0</v>
      </c>
    </row>
    <row r="645" spans="1:9" x14ac:dyDescent="0.25">
      <c r="A645" s="31" t="s">
        <v>202</v>
      </c>
      <c r="B645" s="28" t="s">
        <v>105</v>
      </c>
      <c r="C645" s="28" t="s">
        <v>34</v>
      </c>
      <c r="D645" s="28" t="s">
        <v>196</v>
      </c>
      <c r="E645" s="28" t="s">
        <v>411</v>
      </c>
      <c r="F645" s="28"/>
      <c r="G645" s="29">
        <f>G646</f>
        <v>1000</v>
      </c>
      <c r="H645" s="29">
        <f>H646</f>
        <v>0</v>
      </c>
      <c r="I645" s="80">
        <f t="shared" si="73"/>
        <v>0</v>
      </c>
    </row>
    <row r="646" spans="1:9" ht="25.5" x14ac:dyDescent="0.25">
      <c r="A646" s="31" t="s">
        <v>18</v>
      </c>
      <c r="B646" s="28" t="s">
        <v>105</v>
      </c>
      <c r="C646" s="28" t="s">
        <v>34</v>
      </c>
      <c r="D646" s="28" t="s">
        <v>196</v>
      </c>
      <c r="E646" s="28" t="s">
        <v>411</v>
      </c>
      <c r="F646" s="28" t="s">
        <v>19</v>
      </c>
      <c r="G646" s="29">
        <f>1926+(-926)</f>
        <v>1000</v>
      </c>
      <c r="H646" s="29">
        <v>0</v>
      </c>
      <c r="I646" s="80">
        <f t="shared" si="73"/>
        <v>0</v>
      </c>
    </row>
    <row r="647" spans="1:9" ht="25.5" x14ac:dyDescent="0.25">
      <c r="A647" s="31" t="s">
        <v>593</v>
      </c>
      <c r="B647" s="28" t="s">
        <v>105</v>
      </c>
      <c r="C647" s="28" t="s">
        <v>34</v>
      </c>
      <c r="D647" s="28" t="s">
        <v>196</v>
      </c>
      <c r="E647" s="28" t="s">
        <v>594</v>
      </c>
      <c r="F647" s="28"/>
      <c r="G647" s="29">
        <f>G648</f>
        <v>500</v>
      </c>
      <c r="H647" s="29">
        <f>H648</f>
        <v>0</v>
      </c>
      <c r="I647" s="80">
        <f t="shared" si="73"/>
        <v>0</v>
      </c>
    </row>
    <row r="648" spans="1:9" ht="25.5" x14ac:dyDescent="0.25">
      <c r="A648" s="31" t="s">
        <v>18</v>
      </c>
      <c r="B648" s="28" t="s">
        <v>105</v>
      </c>
      <c r="C648" s="28" t="s">
        <v>34</v>
      </c>
      <c r="D648" s="28" t="s">
        <v>196</v>
      </c>
      <c r="E648" s="28" t="s">
        <v>594</v>
      </c>
      <c r="F648" s="28" t="s">
        <v>19</v>
      </c>
      <c r="G648" s="29">
        <f>1000+(-1000)+500</f>
        <v>500</v>
      </c>
      <c r="H648" s="29">
        <v>0</v>
      </c>
      <c r="I648" s="80">
        <f t="shared" si="73"/>
        <v>0</v>
      </c>
    </row>
    <row r="649" spans="1:9" ht="25.5" x14ac:dyDescent="0.25">
      <c r="A649" s="81" t="s">
        <v>735</v>
      </c>
      <c r="B649" s="68" t="s">
        <v>105</v>
      </c>
      <c r="C649" s="28" t="s">
        <v>34</v>
      </c>
      <c r="D649" s="68" t="s">
        <v>196</v>
      </c>
      <c r="E649" s="28" t="s">
        <v>412</v>
      </c>
      <c r="F649" s="28"/>
      <c r="G649" s="29">
        <f>G650</f>
        <v>1500</v>
      </c>
      <c r="H649" s="29">
        <f>H650</f>
        <v>0</v>
      </c>
      <c r="I649" s="80">
        <f t="shared" si="73"/>
        <v>0</v>
      </c>
    </row>
    <row r="650" spans="1:9" x14ac:dyDescent="0.25">
      <c r="A650" s="31" t="s">
        <v>190</v>
      </c>
      <c r="B650" s="68" t="s">
        <v>105</v>
      </c>
      <c r="C650" s="28" t="s">
        <v>34</v>
      </c>
      <c r="D650" s="68" t="s">
        <v>196</v>
      </c>
      <c r="E650" s="28" t="s">
        <v>412</v>
      </c>
      <c r="F650" s="28" t="s">
        <v>19</v>
      </c>
      <c r="G650" s="29">
        <f>1000+(-126)+626</f>
        <v>1500</v>
      </c>
      <c r="H650" s="29">
        <v>0</v>
      </c>
      <c r="I650" s="80">
        <f t="shared" si="73"/>
        <v>0</v>
      </c>
    </row>
    <row r="651" spans="1:9" ht="63.75" hidden="1" x14ac:dyDescent="0.25">
      <c r="A651" s="37" t="s">
        <v>114</v>
      </c>
      <c r="B651" s="25" t="s">
        <v>105</v>
      </c>
      <c r="C651" s="25" t="s">
        <v>34</v>
      </c>
      <c r="D651" s="25" t="s">
        <v>196</v>
      </c>
      <c r="E651" s="25" t="s">
        <v>66</v>
      </c>
      <c r="F651" s="28"/>
      <c r="G651" s="26">
        <f t="shared" ref="G651:G653" si="74">G652</f>
        <v>0</v>
      </c>
      <c r="I651" s="80" t="e">
        <f t="shared" si="73"/>
        <v>#DIV/0!</v>
      </c>
    </row>
    <row r="652" spans="1:9" hidden="1" x14ac:dyDescent="0.25">
      <c r="A652" s="64" t="s">
        <v>290</v>
      </c>
      <c r="B652" s="25" t="s">
        <v>105</v>
      </c>
      <c r="C652" s="25" t="s">
        <v>34</v>
      </c>
      <c r="D652" s="25" t="s">
        <v>196</v>
      </c>
      <c r="E652" s="25" t="s">
        <v>683</v>
      </c>
      <c r="F652" s="28"/>
      <c r="G652" s="26">
        <f t="shared" si="74"/>
        <v>0</v>
      </c>
      <c r="I652" s="80" t="e">
        <f t="shared" si="73"/>
        <v>#DIV/0!</v>
      </c>
    </row>
    <row r="653" spans="1:9" ht="25.5" hidden="1" x14ac:dyDescent="0.25">
      <c r="A653" s="64" t="s">
        <v>684</v>
      </c>
      <c r="B653" s="25" t="s">
        <v>105</v>
      </c>
      <c r="C653" s="25" t="s">
        <v>34</v>
      </c>
      <c r="D653" s="25" t="s">
        <v>196</v>
      </c>
      <c r="E653" s="25" t="s">
        <v>685</v>
      </c>
      <c r="F653" s="28"/>
      <c r="G653" s="26">
        <f t="shared" si="74"/>
        <v>0</v>
      </c>
      <c r="I653" s="80" t="e">
        <f t="shared" si="73"/>
        <v>#DIV/0!</v>
      </c>
    </row>
    <row r="654" spans="1:9" ht="38.25" hidden="1" x14ac:dyDescent="0.25">
      <c r="A654" s="50" t="s">
        <v>686</v>
      </c>
      <c r="B654" s="28" t="s">
        <v>105</v>
      </c>
      <c r="C654" s="28" t="s">
        <v>34</v>
      </c>
      <c r="D654" s="28" t="s">
        <v>196</v>
      </c>
      <c r="E654" s="28" t="s">
        <v>687</v>
      </c>
      <c r="F654" s="28"/>
      <c r="G654" s="29">
        <f>G655</f>
        <v>0</v>
      </c>
      <c r="I654" s="80" t="e">
        <f t="shared" si="73"/>
        <v>#DIV/0!</v>
      </c>
    </row>
    <row r="655" spans="1:9" ht="25.5" hidden="1" x14ac:dyDescent="0.25">
      <c r="A655" s="31" t="s">
        <v>45</v>
      </c>
      <c r="B655" s="28" t="s">
        <v>105</v>
      </c>
      <c r="C655" s="28" t="s">
        <v>34</v>
      </c>
      <c r="D655" s="28" t="s">
        <v>196</v>
      </c>
      <c r="E655" s="28" t="s">
        <v>687</v>
      </c>
      <c r="F655" s="28" t="s">
        <v>46</v>
      </c>
      <c r="G655" s="29">
        <f>151515+(-151515)</f>
        <v>0</v>
      </c>
      <c r="I655" s="80" t="e">
        <f t="shared" si="73"/>
        <v>#DIV/0!</v>
      </c>
    </row>
    <row r="656" spans="1:9" ht="54" customHeight="1" x14ac:dyDescent="0.25">
      <c r="A656" s="37" t="s">
        <v>261</v>
      </c>
      <c r="B656" s="25" t="s">
        <v>105</v>
      </c>
      <c r="C656" s="25" t="s">
        <v>34</v>
      </c>
      <c r="D656" s="25" t="s">
        <v>196</v>
      </c>
      <c r="E656" s="25" t="s">
        <v>124</v>
      </c>
      <c r="F656" s="28"/>
      <c r="G656" s="26">
        <f>G657</f>
        <v>18134</v>
      </c>
      <c r="H656" s="26">
        <f>H657</f>
        <v>0</v>
      </c>
      <c r="I656" s="79">
        <f t="shared" si="73"/>
        <v>0</v>
      </c>
    </row>
    <row r="657" spans="1:9" x14ac:dyDescent="0.25">
      <c r="A657" s="37" t="s">
        <v>272</v>
      </c>
      <c r="B657" s="25" t="s">
        <v>105</v>
      </c>
      <c r="C657" s="25" t="s">
        <v>34</v>
      </c>
      <c r="D657" s="25" t="s">
        <v>196</v>
      </c>
      <c r="E657" s="25" t="s">
        <v>367</v>
      </c>
      <c r="F657" s="28"/>
      <c r="G657" s="26">
        <f>G658</f>
        <v>18134</v>
      </c>
      <c r="H657" s="26">
        <f>H658</f>
        <v>0</v>
      </c>
      <c r="I657" s="79">
        <f t="shared" si="73"/>
        <v>0</v>
      </c>
    </row>
    <row r="658" spans="1:9" ht="38.25" x14ac:dyDescent="0.25">
      <c r="A658" s="37" t="s">
        <v>413</v>
      </c>
      <c r="B658" s="25" t="s">
        <v>105</v>
      </c>
      <c r="C658" s="25" t="s">
        <v>34</v>
      </c>
      <c r="D658" s="25" t="s">
        <v>196</v>
      </c>
      <c r="E658" s="25" t="s">
        <v>414</v>
      </c>
      <c r="F658" s="28"/>
      <c r="G658" s="26">
        <f>G659+G661+G663+G665+G667</f>
        <v>18134</v>
      </c>
      <c r="H658" s="26">
        <f>H659+H661+H663+H665+H667</f>
        <v>0</v>
      </c>
      <c r="I658" s="79">
        <f t="shared" si="73"/>
        <v>0</v>
      </c>
    </row>
    <row r="659" spans="1:9" ht="38.25" x14ac:dyDescent="0.25">
      <c r="A659" s="31" t="s">
        <v>415</v>
      </c>
      <c r="B659" s="28" t="s">
        <v>105</v>
      </c>
      <c r="C659" s="28" t="s">
        <v>34</v>
      </c>
      <c r="D659" s="28" t="s">
        <v>196</v>
      </c>
      <c r="E659" s="28" t="s">
        <v>416</v>
      </c>
      <c r="F659" s="28"/>
      <c r="G659" s="29">
        <f>G660</f>
        <v>300</v>
      </c>
      <c r="H659" s="29">
        <f>H660</f>
        <v>0</v>
      </c>
      <c r="I659" s="80">
        <f t="shared" si="73"/>
        <v>0</v>
      </c>
    </row>
    <row r="660" spans="1:9" ht="25.5" x14ac:dyDescent="0.25">
      <c r="A660" s="31" t="s">
        <v>18</v>
      </c>
      <c r="B660" s="28" t="s">
        <v>105</v>
      </c>
      <c r="C660" s="28" t="s">
        <v>34</v>
      </c>
      <c r="D660" s="28" t="s">
        <v>196</v>
      </c>
      <c r="E660" s="28" t="s">
        <v>416</v>
      </c>
      <c r="F660" s="28" t="s">
        <v>19</v>
      </c>
      <c r="G660" s="29">
        <v>300</v>
      </c>
      <c r="H660" s="29">
        <v>0</v>
      </c>
      <c r="I660" s="80">
        <f t="shared" si="73"/>
        <v>0</v>
      </c>
    </row>
    <row r="661" spans="1:9" ht="42.75" customHeight="1" x14ac:dyDescent="0.25">
      <c r="A661" s="31" t="s">
        <v>481</v>
      </c>
      <c r="B661" s="28" t="s">
        <v>105</v>
      </c>
      <c r="C661" s="28" t="s">
        <v>34</v>
      </c>
      <c r="D661" s="28" t="s">
        <v>196</v>
      </c>
      <c r="E661" s="28" t="s">
        <v>417</v>
      </c>
      <c r="F661" s="28"/>
      <c r="G661" s="29">
        <f>G662</f>
        <v>3452</v>
      </c>
      <c r="H661" s="29">
        <f>H662</f>
        <v>0</v>
      </c>
      <c r="I661" s="80">
        <f t="shared" si="73"/>
        <v>0</v>
      </c>
    </row>
    <row r="662" spans="1:9" ht="25.5" x14ac:dyDescent="0.25">
      <c r="A662" s="31" t="s">
        <v>18</v>
      </c>
      <c r="B662" s="28" t="s">
        <v>105</v>
      </c>
      <c r="C662" s="28" t="s">
        <v>34</v>
      </c>
      <c r="D662" s="28" t="s">
        <v>196</v>
      </c>
      <c r="E662" s="28" t="s">
        <v>417</v>
      </c>
      <c r="F662" s="28" t="s">
        <v>19</v>
      </c>
      <c r="G662" s="29">
        <v>3452</v>
      </c>
      <c r="H662" s="29">
        <v>0</v>
      </c>
      <c r="I662" s="80">
        <f t="shared" si="73"/>
        <v>0</v>
      </c>
    </row>
    <row r="663" spans="1:9" ht="51" x14ac:dyDescent="0.25">
      <c r="A663" s="31" t="s">
        <v>715</v>
      </c>
      <c r="B663" s="28" t="s">
        <v>105</v>
      </c>
      <c r="C663" s="28" t="s">
        <v>34</v>
      </c>
      <c r="D663" s="28" t="s">
        <v>196</v>
      </c>
      <c r="E663" s="28" t="s">
        <v>688</v>
      </c>
      <c r="F663" s="28"/>
      <c r="G663" s="29">
        <f>G664</f>
        <v>5506</v>
      </c>
      <c r="H663" s="29">
        <f>H664</f>
        <v>0</v>
      </c>
      <c r="I663" s="80">
        <f t="shared" si="73"/>
        <v>0</v>
      </c>
    </row>
    <row r="664" spans="1:9" ht="25.5" x14ac:dyDescent="0.25">
      <c r="A664" s="31" t="s">
        <v>18</v>
      </c>
      <c r="B664" s="28" t="s">
        <v>105</v>
      </c>
      <c r="C664" s="28" t="s">
        <v>34</v>
      </c>
      <c r="D664" s="28" t="s">
        <v>196</v>
      </c>
      <c r="E664" s="28" t="s">
        <v>688</v>
      </c>
      <c r="F664" s="28" t="s">
        <v>19</v>
      </c>
      <c r="G664" s="29">
        <v>5506</v>
      </c>
      <c r="H664" s="29">
        <v>0</v>
      </c>
      <c r="I664" s="80">
        <f t="shared" si="73"/>
        <v>0</v>
      </c>
    </row>
    <row r="665" spans="1:9" ht="76.5" x14ac:dyDescent="0.25">
      <c r="A665" s="31" t="s">
        <v>716</v>
      </c>
      <c r="B665" s="28" t="s">
        <v>105</v>
      </c>
      <c r="C665" s="28" t="s">
        <v>34</v>
      </c>
      <c r="D665" s="28" t="s">
        <v>196</v>
      </c>
      <c r="E665" s="28" t="s">
        <v>689</v>
      </c>
      <c r="F665" s="28"/>
      <c r="G665" s="29">
        <f>G666</f>
        <v>3630</v>
      </c>
      <c r="H665" s="29">
        <f>H666</f>
        <v>0</v>
      </c>
      <c r="I665" s="80">
        <f t="shared" si="73"/>
        <v>0</v>
      </c>
    </row>
    <row r="666" spans="1:9" ht="25.5" x14ac:dyDescent="0.25">
      <c r="A666" s="31" t="s">
        <v>18</v>
      </c>
      <c r="B666" s="28" t="s">
        <v>105</v>
      </c>
      <c r="C666" s="28" t="s">
        <v>34</v>
      </c>
      <c r="D666" s="28" t="s">
        <v>196</v>
      </c>
      <c r="E666" s="28" t="s">
        <v>689</v>
      </c>
      <c r="F666" s="28" t="s">
        <v>19</v>
      </c>
      <c r="G666" s="29">
        <v>3630</v>
      </c>
      <c r="H666" s="29">
        <v>0</v>
      </c>
      <c r="I666" s="80">
        <f t="shared" si="73"/>
        <v>0</v>
      </c>
    </row>
    <row r="667" spans="1:9" ht="51" x14ac:dyDescent="0.25">
      <c r="A667" s="31" t="s">
        <v>717</v>
      </c>
      <c r="B667" s="28" t="s">
        <v>105</v>
      </c>
      <c r="C667" s="28" t="s">
        <v>34</v>
      </c>
      <c r="D667" s="28" t="s">
        <v>196</v>
      </c>
      <c r="E667" s="28" t="s">
        <v>690</v>
      </c>
      <c r="F667" s="28"/>
      <c r="G667" s="29">
        <f>G668</f>
        <v>5246</v>
      </c>
      <c r="H667" s="29">
        <f>H668</f>
        <v>0</v>
      </c>
      <c r="I667" s="80">
        <f t="shared" si="73"/>
        <v>0</v>
      </c>
    </row>
    <row r="668" spans="1:9" ht="25.5" x14ac:dyDescent="0.25">
      <c r="A668" s="31" t="s">
        <v>18</v>
      </c>
      <c r="B668" s="28" t="s">
        <v>105</v>
      </c>
      <c r="C668" s="28" t="s">
        <v>34</v>
      </c>
      <c r="D668" s="28" t="s">
        <v>196</v>
      </c>
      <c r="E668" s="28" t="s">
        <v>690</v>
      </c>
      <c r="F668" s="28" t="s">
        <v>19</v>
      </c>
      <c r="G668" s="29">
        <v>5246</v>
      </c>
      <c r="H668" s="29">
        <v>0</v>
      </c>
      <c r="I668" s="80">
        <f t="shared" si="73"/>
        <v>0</v>
      </c>
    </row>
    <row r="669" spans="1:9" x14ac:dyDescent="0.25">
      <c r="A669" s="37" t="s">
        <v>203</v>
      </c>
      <c r="B669" s="25" t="s">
        <v>105</v>
      </c>
      <c r="C669" s="25" t="s">
        <v>34</v>
      </c>
      <c r="D669" s="25" t="s">
        <v>204</v>
      </c>
      <c r="E669" s="25"/>
      <c r="F669" s="25"/>
      <c r="G669" s="26">
        <f>G670+G674</f>
        <v>3016</v>
      </c>
      <c r="H669" s="26">
        <f>H670+H674</f>
        <v>2365</v>
      </c>
      <c r="I669" s="79">
        <f t="shared" si="73"/>
        <v>78.41511936339522</v>
      </c>
    </row>
    <row r="670" spans="1:9" x14ac:dyDescent="0.25">
      <c r="A670" s="37" t="s">
        <v>108</v>
      </c>
      <c r="B670" s="25" t="s">
        <v>105</v>
      </c>
      <c r="C670" s="25" t="s">
        <v>34</v>
      </c>
      <c r="D670" s="25" t="s">
        <v>204</v>
      </c>
      <c r="E670" s="25" t="s">
        <v>109</v>
      </c>
      <c r="F670" s="25"/>
      <c r="G670" s="26">
        <f t="shared" ref="G670:H672" si="75">G671</f>
        <v>1</v>
      </c>
      <c r="H670" s="26">
        <f t="shared" si="75"/>
        <v>1</v>
      </c>
      <c r="I670" s="79">
        <f t="shared" si="73"/>
        <v>100</v>
      </c>
    </row>
    <row r="671" spans="1:9" ht="15" customHeight="1" x14ac:dyDescent="0.25">
      <c r="A671" s="31" t="s">
        <v>108</v>
      </c>
      <c r="B671" s="28" t="s">
        <v>105</v>
      </c>
      <c r="C671" s="28" t="s">
        <v>34</v>
      </c>
      <c r="D671" s="28" t="s">
        <v>204</v>
      </c>
      <c r="E671" s="28" t="s">
        <v>110</v>
      </c>
      <c r="F671" s="28"/>
      <c r="G671" s="29">
        <f t="shared" si="75"/>
        <v>1</v>
      </c>
      <c r="H671" s="29">
        <f t="shared" si="75"/>
        <v>1</v>
      </c>
      <c r="I671" s="80">
        <f t="shared" si="73"/>
        <v>100</v>
      </c>
    </row>
    <row r="672" spans="1:9" ht="90" x14ac:dyDescent="0.25">
      <c r="A672" s="41" t="s">
        <v>482</v>
      </c>
      <c r="B672" s="28" t="s">
        <v>105</v>
      </c>
      <c r="C672" s="28" t="s">
        <v>34</v>
      </c>
      <c r="D672" s="28" t="s">
        <v>204</v>
      </c>
      <c r="E672" s="28" t="s">
        <v>205</v>
      </c>
      <c r="F672" s="28"/>
      <c r="G672" s="29">
        <f t="shared" si="75"/>
        <v>1</v>
      </c>
      <c r="H672" s="29">
        <f t="shared" si="75"/>
        <v>1</v>
      </c>
      <c r="I672" s="80">
        <f t="shared" si="73"/>
        <v>100</v>
      </c>
    </row>
    <row r="673" spans="1:9" ht="25.5" x14ac:dyDescent="0.25">
      <c r="A673" s="31" t="s">
        <v>18</v>
      </c>
      <c r="B673" s="28" t="s">
        <v>105</v>
      </c>
      <c r="C673" s="28" t="s">
        <v>34</v>
      </c>
      <c r="D673" s="28" t="s">
        <v>204</v>
      </c>
      <c r="E673" s="28" t="s">
        <v>205</v>
      </c>
      <c r="F673" s="28" t="s">
        <v>19</v>
      </c>
      <c r="G673" s="29">
        <v>1</v>
      </c>
      <c r="H673" s="29">
        <v>1</v>
      </c>
      <c r="I673" s="80">
        <f t="shared" si="73"/>
        <v>100</v>
      </c>
    </row>
    <row r="674" spans="1:9" ht="63.75" x14ac:dyDescent="0.25">
      <c r="A674" s="37" t="s">
        <v>114</v>
      </c>
      <c r="B674" s="25" t="s">
        <v>105</v>
      </c>
      <c r="C674" s="25" t="s">
        <v>34</v>
      </c>
      <c r="D674" s="25" t="s">
        <v>204</v>
      </c>
      <c r="E674" s="25" t="s">
        <v>66</v>
      </c>
      <c r="F674" s="28"/>
      <c r="G674" s="26">
        <f t="shared" ref="G674:H676" si="76">G675</f>
        <v>3015</v>
      </c>
      <c r="H674" s="26">
        <f t="shared" si="76"/>
        <v>2364</v>
      </c>
      <c r="I674" s="79">
        <f t="shared" si="73"/>
        <v>78.407960199004975</v>
      </c>
    </row>
    <row r="675" spans="1:9" x14ac:dyDescent="0.25">
      <c r="A675" s="37" t="s">
        <v>259</v>
      </c>
      <c r="B675" s="25" t="s">
        <v>105</v>
      </c>
      <c r="C675" s="25" t="s">
        <v>34</v>
      </c>
      <c r="D675" s="25" t="s">
        <v>204</v>
      </c>
      <c r="E675" s="25" t="s">
        <v>115</v>
      </c>
      <c r="F675" s="28"/>
      <c r="G675" s="26">
        <f t="shared" si="76"/>
        <v>3015</v>
      </c>
      <c r="H675" s="26">
        <f t="shared" si="76"/>
        <v>2364</v>
      </c>
      <c r="I675" s="79">
        <f t="shared" si="73"/>
        <v>78.407960199004975</v>
      </c>
    </row>
    <row r="676" spans="1:9" ht="38.25" customHeight="1" x14ac:dyDescent="0.25">
      <c r="A676" s="38" t="s">
        <v>403</v>
      </c>
      <c r="B676" s="36" t="s">
        <v>105</v>
      </c>
      <c r="C676" s="25" t="s">
        <v>34</v>
      </c>
      <c r="D676" s="25" t="s">
        <v>204</v>
      </c>
      <c r="E676" s="36" t="s">
        <v>404</v>
      </c>
      <c r="F676" s="28"/>
      <c r="G676" s="26">
        <f t="shared" si="76"/>
        <v>3015</v>
      </c>
      <c r="H676" s="26">
        <f t="shared" si="76"/>
        <v>2364</v>
      </c>
      <c r="I676" s="79">
        <f t="shared" si="73"/>
        <v>78.407960199004975</v>
      </c>
    </row>
    <row r="677" spans="1:9" ht="25.5" x14ac:dyDescent="0.25">
      <c r="A677" s="31" t="s">
        <v>138</v>
      </c>
      <c r="B677" s="28" t="s">
        <v>105</v>
      </c>
      <c r="C677" s="28" t="s">
        <v>34</v>
      </c>
      <c r="D677" s="28" t="s">
        <v>204</v>
      </c>
      <c r="E677" s="28" t="s">
        <v>418</v>
      </c>
      <c r="F677" s="28"/>
      <c r="G677" s="29">
        <f>G678</f>
        <v>3015</v>
      </c>
      <c r="H677" s="29">
        <f>H678</f>
        <v>2364</v>
      </c>
      <c r="I677" s="80">
        <f t="shared" si="73"/>
        <v>78.407960199004975</v>
      </c>
    </row>
    <row r="678" spans="1:9" ht="25.5" x14ac:dyDescent="0.25">
      <c r="A678" s="31" t="s">
        <v>57</v>
      </c>
      <c r="B678" s="28" t="s">
        <v>105</v>
      </c>
      <c r="C678" s="28" t="s">
        <v>34</v>
      </c>
      <c r="D678" s="28" t="s">
        <v>204</v>
      </c>
      <c r="E678" s="28" t="s">
        <v>418</v>
      </c>
      <c r="F678" s="28" t="s">
        <v>58</v>
      </c>
      <c r="G678" s="29">
        <f>8279+(-264)-5000</f>
        <v>3015</v>
      </c>
      <c r="H678" s="29">
        <v>2364</v>
      </c>
      <c r="I678" s="80">
        <f t="shared" si="73"/>
        <v>78.407960199004975</v>
      </c>
    </row>
    <row r="679" spans="1:9" x14ac:dyDescent="0.25">
      <c r="A679" s="37" t="s">
        <v>206</v>
      </c>
      <c r="B679" s="25" t="s">
        <v>105</v>
      </c>
      <c r="C679" s="25" t="s">
        <v>207</v>
      </c>
      <c r="D679" s="25"/>
      <c r="E679" s="25"/>
      <c r="F679" s="25"/>
      <c r="G679" s="26">
        <f t="shared" ref="G679:H684" si="77">G680</f>
        <v>41585</v>
      </c>
      <c r="H679" s="26">
        <f t="shared" si="77"/>
        <v>0</v>
      </c>
      <c r="I679" s="79">
        <f t="shared" si="73"/>
        <v>0</v>
      </c>
    </row>
    <row r="680" spans="1:9" x14ac:dyDescent="0.25">
      <c r="A680" s="37" t="s">
        <v>208</v>
      </c>
      <c r="B680" s="25" t="s">
        <v>105</v>
      </c>
      <c r="C680" s="25" t="s">
        <v>207</v>
      </c>
      <c r="D680" s="25" t="s">
        <v>209</v>
      </c>
      <c r="E680" s="25"/>
      <c r="F680" s="25"/>
      <c r="G680" s="26">
        <f>G681</f>
        <v>41585</v>
      </c>
      <c r="H680" s="26">
        <f>H681</f>
        <v>0</v>
      </c>
      <c r="I680" s="79">
        <f t="shared" si="73"/>
        <v>0</v>
      </c>
    </row>
    <row r="681" spans="1:9" ht="38.25" x14ac:dyDescent="0.25">
      <c r="A681" s="27" t="s">
        <v>166</v>
      </c>
      <c r="B681" s="25" t="s">
        <v>105</v>
      </c>
      <c r="C681" s="25" t="s">
        <v>207</v>
      </c>
      <c r="D681" s="25" t="s">
        <v>209</v>
      </c>
      <c r="E681" s="25" t="s">
        <v>167</v>
      </c>
      <c r="F681" s="25"/>
      <c r="G681" s="26">
        <f>G682+G686</f>
        <v>41585</v>
      </c>
      <c r="H681" s="26">
        <f>H682+H686</f>
        <v>0</v>
      </c>
      <c r="I681" s="79">
        <f t="shared" si="73"/>
        <v>0</v>
      </c>
    </row>
    <row r="682" spans="1:9" x14ac:dyDescent="0.25">
      <c r="A682" s="27" t="s">
        <v>272</v>
      </c>
      <c r="B682" s="25" t="s">
        <v>105</v>
      </c>
      <c r="C682" s="25" t="s">
        <v>207</v>
      </c>
      <c r="D682" s="25" t="s">
        <v>209</v>
      </c>
      <c r="E682" s="25" t="s">
        <v>168</v>
      </c>
      <c r="F682" s="25"/>
      <c r="G682" s="26">
        <f t="shared" si="77"/>
        <v>10663</v>
      </c>
      <c r="H682" s="26">
        <f t="shared" si="77"/>
        <v>0</v>
      </c>
      <c r="I682" s="79">
        <f t="shared" si="73"/>
        <v>0</v>
      </c>
    </row>
    <row r="683" spans="1:9" ht="40.5" x14ac:dyDescent="0.25">
      <c r="A683" s="30" t="s">
        <v>419</v>
      </c>
      <c r="B683" s="25" t="s">
        <v>105</v>
      </c>
      <c r="C683" s="25" t="s">
        <v>207</v>
      </c>
      <c r="D683" s="25" t="s">
        <v>209</v>
      </c>
      <c r="E683" s="25" t="s">
        <v>169</v>
      </c>
      <c r="F683" s="28"/>
      <c r="G683" s="29">
        <f t="shared" si="77"/>
        <v>10663</v>
      </c>
      <c r="H683" s="29">
        <f t="shared" si="77"/>
        <v>0</v>
      </c>
      <c r="I683" s="80">
        <f t="shared" si="73"/>
        <v>0</v>
      </c>
    </row>
    <row r="684" spans="1:9" x14ac:dyDescent="0.25">
      <c r="A684" s="31" t="s">
        <v>210</v>
      </c>
      <c r="B684" s="28" t="s">
        <v>105</v>
      </c>
      <c r="C684" s="28" t="s">
        <v>207</v>
      </c>
      <c r="D684" s="28" t="s">
        <v>209</v>
      </c>
      <c r="E684" s="28" t="s">
        <v>483</v>
      </c>
      <c r="F684" s="28"/>
      <c r="G684" s="29">
        <f t="shared" si="77"/>
        <v>10663</v>
      </c>
      <c r="H684" s="29">
        <f t="shared" si="77"/>
        <v>0</v>
      </c>
      <c r="I684" s="80">
        <f t="shared" si="73"/>
        <v>0</v>
      </c>
    </row>
    <row r="685" spans="1:9" ht="25.5" x14ac:dyDescent="0.25">
      <c r="A685" s="31" t="s">
        <v>18</v>
      </c>
      <c r="B685" s="28" t="s">
        <v>105</v>
      </c>
      <c r="C685" s="28" t="s">
        <v>207</v>
      </c>
      <c r="D685" s="28" t="s">
        <v>209</v>
      </c>
      <c r="E685" s="28" t="s">
        <v>483</v>
      </c>
      <c r="F685" s="28" t="s">
        <v>19</v>
      </c>
      <c r="G685" s="29">
        <f>663+10000</f>
        <v>10663</v>
      </c>
      <c r="H685" s="29">
        <v>0</v>
      </c>
      <c r="I685" s="80">
        <f t="shared" si="73"/>
        <v>0</v>
      </c>
    </row>
    <row r="686" spans="1:9" x14ac:dyDescent="0.25">
      <c r="A686" s="72" t="s">
        <v>259</v>
      </c>
      <c r="B686" s="71" t="s">
        <v>105</v>
      </c>
      <c r="C686" s="71" t="s">
        <v>207</v>
      </c>
      <c r="D686" s="71" t="s">
        <v>209</v>
      </c>
      <c r="E686" s="71" t="s">
        <v>197</v>
      </c>
      <c r="F686" s="28"/>
      <c r="G686" s="26">
        <f t="shared" ref="G686:H687" si="78">G687</f>
        <v>30922</v>
      </c>
      <c r="H686" s="26">
        <f t="shared" si="78"/>
        <v>0</v>
      </c>
      <c r="I686" s="79">
        <f t="shared" si="73"/>
        <v>0</v>
      </c>
    </row>
    <row r="687" spans="1:9" ht="27" x14ac:dyDescent="0.25">
      <c r="A687" s="73" t="s">
        <v>595</v>
      </c>
      <c r="B687" s="32" t="s">
        <v>105</v>
      </c>
      <c r="C687" s="71" t="s">
        <v>207</v>
      </c>
      <c r="D687" s="71" t="s">
        <v>209</v>
      </c>
      <c r="E687" s="32" t="s">
        <v>198</v>
      </c>
      <c r="F687" s="28"/>
      <c r="G687" s="26">
        <f t="shared" si="78"/>
        <v>30922</v>
      </c>
      <c r="H687" s="26">
        <f t="shared" si="78"/>
        <v>0</v>
      </c>
      <c r="I687" s="79">
        <f t="shared" si="73"/>
        <v>0</v>
      </c>
    </row>
    <row r="688" spans="1:9" ht="25.5" x14ac:dyDescent="0.25">
      <c r="A688" s="83" t="s">
        <v>596</v>
      </c>
      <c r="B688" s="91" t="s">
        <v>105</v>
      </c>
      <c r="C688" s="1" t="s">
        <v>207</v>
      </c>
      <c r="D688" s="1" t="s">
        <v>209</v>
      </c>
      <c r="E688" s="1" t="s">
        <v>597</v>
      </c>
      <c r="F688" s="82"/>
      <c r="G688" s="80">
        <f>G689</f>
        <v>30922</v>
      </c>
      <c r="H688" s="80">
        <f>H689</f>
        <v>0</v>
      </c>
      <c r="I688" s="80">
        <f t="shared" si="73"/>
        <v>0</v>
      </c>
    </row>
    <row r="689" spans="1:9" ht="25.5" x14ac:dyDescent="0.25">
      <c r="A689" s="31" t="s">
        <v>18</v>
      </c>
      <c r="B689" s="68" t="s">
        <v>105</v>
      </c>
      <c r="C689" s="28" t="s">
        <v>207</v>
      </c>
      <c r="D689" s="28" t="s">
        <v>209</v>
      </c>
      <c r="E689" s="33" t="s">
        <v>597</v>
      </c>
      <c r="F689" s="28" t="s">
        <v>19</v>
      </c>
      <c r="G689" s="29">
        <v>30922</v>
      </c>
      <c r="H689" s="29">
        <v>0</v>
      </c>
      <c r="I689" s="80">
        <f t="shared" si="73"/>
        <v>0</v>
      </c>
    </row>
    <row r="690" spans="1:9" x14ac:dyDescent="0.25">
      <c r="A690" s="37" t="s">
        <v>49</v>
      </c>
      <c r="B690" s="25" t="s">
        <v>105</v>
      </c>
      <c r="C690" s="25" t="s">
        <v>50</v>
      </c>
      <c r="D690" s="25"/>
      <c r="E690" s="25"/>
      <c r="F690" s="25"/>
      <c r="G690" s="26">
        <f>G691+G709</f>
        <v>227</v>
      </c>
      <c r="H690" s="26">
        <f>H691+H709</f>
        <v>5</v>
      </c>
      <c r="I690" s="79">
        <f t="shared" si="73"/>
        <v>2.2026431718061676</v>
      </c>
    </row>
    <row r="691" spans="1:9" ht="26.25" x14ac:dyDescent="0.25">
      <c r="A691" s="55" t="s">
        <v>537</v>
      </c>
      <c r="B691" s="25" t="s">
        <v>105</v>
      </c>
      <c r="C691" s="25" t="s">
        <v>50</v>
      </c>
      <c r="D691" s="25" t="s">
        <v>538</v>
      </c>
      <c r="E691" s="25"/>
      <c r="F691" s="25"/>
      <c r="G691" s="26">
        <f>G702+G692+G697</f>
        <v>177</v>
      </c>
      <c r="H691" s="26">
        <f>H702+H692+H697</f>
        <v>5</v>
      </c>
      <c r="I691" s="79">
        <f t="shared" si="73"/>
        <v>2.8248587570621471</v>
      </c>
    </row>
    <row r="692" spans="1:9" ht="25.5" x14ac:dyDescent="0.25">
      <c r="A692" s="37" t="s">
        <v>53</v>
      </c>
      <c r="B692" s="25" t="s">
        <v>105</v>
      </c>
      <c r="C692" s="25" t="s">
        <v>50</v>
      </c>
      <c r="D692" s="25" t="s">
        <v>538</v>
      </c>
      <c r="E692" s="25" t="s">
        <v>54</v>
      </c>
      <c r="F692" s="25"/>
      <c r="G692" s="26">
        <f t="shared" ref="G692:H694" si="79">G693</f>
        <v>5</v>
      </c>
      <c r="H692" s="26">
        <f t="shared" si="79"/>
        <v>5</v>
      </c>
      <c r="I692" s="79">
        <f t="shared" si="73"/>
        <v>100</v>
      </c>
    </row>
    <row r="693" spans="1:9" x14ac:dyDescent="0.25">
      <c r="A693" s="37" t="s">
        <v>259</v>
      </c>
      <c r="B693" s="25" t="s">
        <v>105</v>
      </c>
      <c r="C693" s="25" t="s">
        <v>50</v>
      </c>
      <c r="D693" s="25" t="s">
        <v>538</v>
      </c>
      <c r="E693" s="25" t="s">
        <v>89</v>
      </c>
      <c r="F693" s="28"/>
      <c r="G693" s="29">
        <f t="shared" si="79"/>
        <v>5</v>
      </c>
      <c r="H693" s="29">
        <f t="shared" si="79"/>
        <v>5</v>
      </c>
      <c r="I693" s="80">
        <f t="shared" si="73"/>
        <v>100</v>
      </c>
    </row>
    <row r="694" spans="1:9" ht="27" x14ac:dyDescent="0.25">
      <c r="A694" s="38" t="s">
        <v>336</v>
      </c>
      <c r="B694" s="28" t="s">
        <v>105</v>
      </c>
      <c r="C694" s="28" t="s">
        <v>50</v>
      </c>
      <c r="D694" s="28" t="s">
        <v>538</v>
      </c>
      <c r="E694" s="28" t="s">
        <v>337</v>
      </c>
      <c r="F694" s="28"/>
      <c r="G694" s="29">
        <f t="shared" si="79"/>
        <v>5</v>
      </c>
      <c r="H694" s="29">
        <f t="shared" si="79"/>
        <v>5</v>
      </c>
      <c r="I694" s="80">
        <f t="shared" si="73"/>
        <v>100</v>
      </c>
    </row>
    <row r="695" spans="1:9" ht="39" x14ac:dyDescent="0.25">
      <c r="A695" s="41" t="s">
        <v>466</v>
      </c>
      <c r="B695" s="28" t="s">
        <v>105</v>
      </c>
      <c r="C695" s="28" t="s">
        <v>50</v>
      </c>
      <c r="D695" s="28" t="s">
        <v>538</v>
      </c>
      <c r="E695" s="28" t="s">
        <v>338</v>
      </c>
      <c r="F695" s="28"/>
      <c r="G695" s="29">
        <f>G696</f>
        <v>5</v>
      </c>
      <c r="H695" s="29">
        <f>H696</f>
        <v>5</v>
      </c>
      <c r="I695" s="80">
        <f t="shared" si="73"/>
        <v>100</v>
      </c>
    </row>
    <row r="696" spans="1:9" ht="25.5" x14ac:dyDescent="0.25">
      <c r="A696" s="31" t="s">
        <v>18</v>
      </c>
      <c r="B696" s="28" t="s">
        <v>105</v>
      </c>
      <c r="C696" s="28" t="s">
        <v>50</v>
      </c>
      <c r="D696" s="28" t="s">
        <v>538</v>
      </c>
      <c r="E696" s="28" t="s">
        <v>338</v>
      </c>
      <c r="F696" s="28" t="s">
        <v>19</v>
      </c>
      <c r="G696" s="29">
        <v>5</v>
      </c>
      <c r="H696" s="29">
        <v>5</v>
      </c>
      <c r="I696" s="80">
        <f t="shared" si="73"/>
        <v>100</v>
      </c>
    </row>
    <row r="697" spans="1:9" ht="25.5" x14ac:dyDescent="0.25">
      <c r="A697" s="37" t="s">
        <v>285</v>
      </c>
      <c r="B697" s="25" t="s">
        <v>105</v>
      </c>
      <c r="C697" s="25" t="s">
        <v>50</v>
      </c>
      <c r="D697" s="25" t="s">
        <v>538</v>
      </c>
      <c r="E697" s="25" t="s">
        <v>123</v>
      </c>
      <c r="F697" s="28"/>
      <c r="G697" s="26">
        <f t="shared" ref="G697:I699" si="80">G698</f>
        <v>15</v>
      </c>
      <c r="H697" s="26">
        <f t="shared" si="80"/>
        <v>0</v>
      </c>
      <c r="I697" s="79">
        <f t="shared" si="73"/>
        <v>0</v>
      </c>
    </row>
    <row r="698" spans="1:9" x14ac:dyDescent="0.25">
      <c r="A698" s="37" t="s">
        <v>259</v>
      </c>
      <c r="B698" s="25" t="s">
        <v>105</v>
      </c>
      <c r="C698" s="25" t="s">
        <v>50</v>
      </c>
      <c r="D698" s="25" t="s">
        <v>538</v>
      </c>
      <c r="E698" s="25" t="s">
        <v>286</v>
      </c>
      <c r="F698" s="28"/>
      <c r="G698" s="26">
        <f t="shared" si="80"/>
        <v>15</v>
      </c>
      <c r="H698" s="26">
        <f t="shared" si="80"/>
        <v>0</v>
      </c>
      <c r="I698" s="79">
        <f t="shared" si="73"/>
        <v>0</v>
      </c>
    </row>
    <row r="699" spans="1:9" ht="27" x14ac:dyDescent="0.25">
      <c r="A699" s="38" t="s">
        <v>126</v>
      </c>
      <c r="B699" s="25" t="s">
        <v>105</v>
      </c>
      <c r="C699" s="25" t="s">
        <v>50</v>
      </c>
      <c r="D699" s="25" t="s">
        <v>538</v>
      </c>
      <c r="E699" s="36" t="s">
        <v>343</v>
      </c>
      <c r="F699" s="28"/>
      <c r="G699" s="26">
        <f>G700</f>
        <v>15</v>
      </c>
      <c r="H699" s="26">
        <f t="shared" si="80"/>
        <v>0</v>
      </c>
      <c r="I699" s="26">
        <f t="shared" si="80"/>
        <v>0</v>
      </c>
    </row>
    <row r="700" spans="1:9" ht="51" x14ac:dyDescent="0.25">
      <c r="A700" s="31" t="s">
        <v>125</v>
      </c>
      <c r="B700" s="28" t="s">
        <v>105</v>
      </c>
      <c r="C700" s="28" t="s">
        <v>50</v>
      </c>
      <c r="D700" s="28" t="s">
        <v>538</v>
      </c>
      <c r="E700" s="28" t="s">
        <v>345</v>
      </c>
      <c r="F700" s="28"/>
      <c r="G700" s="29">
        <f>G701</f>
        <v>15</v>
      </c>
      <c r="H700" s="29">
        <f>H701</f>
        <v>0</v>
      </c>
      <c r="I700" s="80">
        <f t="shared" si="73"/>
        <v>0</v>
      </c>
    </row>
    <row r="701" spans="1:9" ht="25.5" x14ac:dyDescent="0.25">
      <c r="A701" s="31" t="s">
        <v>18</v>
      </c>
      <c r="B701" s="28" t="s">
        <v>105</v>
      </c>
      <c r="C701" s="28" t="s">
        <v>50</v>
      </c>
      <c r="D701" s="28" t="s">
        <v>538</v>
      </c>
      <c r="E701" s="28" t="s">
        <v>345</v>
      </c>
      <c r="F701" s="28" t="s">
        <v>19</v>
      </c>
      <c r="G701" s="29">
        <v>15</v>
      </c>
      <c r="H701" s="29">
        <v>0</v>
      </c>
      <c r="I701" s="80">
        <f t="shared" si="73"/>
        <v>0</v>
      </c>
    </row>
    <row r="702" spans="1:9" ht="48" customHeight="1" x14ac:dyDescent="0.25">
      <c r="A702" s="37" t="s">
        <v>261</v>
      </c>
      <c r="B702" s="25" t="s">
        <v>105</v>
      </c>
      <c r="C702" s="25" t="s">
        <v>50</v>
      </c>
      <c r="D702" s="25" t="s">
        <v>538</v>
      </c>
      <c r="E702" s="25" t="s">
        <v>124</v>
      </c>
      <c r="F702" s="25"/>
      <c r="G702" s="26">
        <f t="shared" ref="G702:H703" si="81">G703</f>
        <v>157</v>
      </c>
      <c r="H702" s="26">
        <f t="shared" si="81"/>
        <v>0</v>
      </c>
      <c r="I702" s="79">
        <f t="shared" si="73"/>
        <v>0</v>
      </c>
    </row>
    <row r="703" spans="1:9" x14ac:dyDescent="0.25">
      <c r="A703" s="37" t="s">
        <v>259</v>
      </c>
      <c r="B703" s="25" t="s">
        <v>105</v>
      </c>
      <c r="C703" s="25" t="s">
        <v>50</v>
      </c>
      <c r="D703" s="25" t="s">
        <v>538</v>
      </c>
      <c r="E703" s="25" t="s">
        <v>262</v>
      </c>
      <c r="F703" s="28"/>
      <c r="G703" s="26">
        <f t="shared" si="81"/>
        <v>157</v>
      </c>
      <c r="H703" s="26">
        <f t="shared" si="81"/>
        <v>0</v>
      </c>
      <c r="I703" s="79">
        <f t="shared" si="73"/>
        <v>0</v>
      </c>
    </row>
    <row r="704" spans="1:9" ht="38.25" x14ac:dyDescent="0.25">
      <c r="A704" s="31" t="s">
        <v>346</v>
      </c>
      <c r="B704" s="28" t="s">
        <v>105</v>
      </c>
      <c r="C704" s="28" t="s">
        <v>50</v>
      </c>
      <c r="D704" s="28" t="s">
        <v>538</v>
      </c>
      <c r="E704" s="25" t="s">
        <v>347</v>
      </c>
      <c r="F704" s="28"/>
      <c r="G704" s="26">
        <f>G705+G707</f>
        <v>157</v>
      </c>
      <c r="H704" s="26">
        <f>H705+H707</f>
        <v>0</v>
      </c>
      <c r="I704" s="79">
        <f t="shared" ref="I704:I770" si="82">H704/G704*100</f>
        <v>0</v>
      </c>
    </row>
    <row r="705" spans="1:9" x14ac:dyDescent="0.25">
      <c r="A705" s="31" t="s">
        <v>691</v>
      </c>
      <c r="B705" s="28" t="s">
        <v>105</v>
      </c>
      <c r="C705" s="28" t="s">
        <v>50</v>
      </c>
      <c r="D705" s="28" t="s">
        <v>538</v>
      </c>
      <c r="E705" s="28" t="s">
        <v>348</v>
      </c>
      <c r="F705" s="28"/>
      <c r="G705" s="29">
        <f>G706</f>
        <v>139</v>
      </c>
      <c r="H705" s="29">
        <f>H706</f>
        <v>0</v>
      </c>
      <c r="I705" s="80">
        <f t="shared" si="82"/>
        <v>0</v>
      </c>
    </row>
    <row r="706" spans="1:9" ht="25.5" x14ac:dyDescent="0.25">
      <c r="A706" s="31" t="s">
        <v>18</v>
      </c>
      <c r="B706" s="28" t="s">
        <v>105</v>
      </c>
      <c r="C706" s="28" t="s">
        <v>50</v>
      </c>
      <c r="D706" s="28" t="s">
        <v>538</v>
      </c>
      <c r="E706" s="28" t="s">
        <v>348</v>
      </c>
      <c r="F706" s="28" t="s">
        <v>19</v>
      </c>
      <c r="G706" s="29">
        <v>139</v>
      </c>
      <c r="H706" s="29">
        <v>0</v>
      </c>
      <c r="I706" s="80">
        <f t="shared" si="82"/>
        <v>0</v>
      </c>
    </row>
    <row r="707" spans="1:9" ht="25.5" x14ac:dyDescent="0.25">
      <c r="A707" s="34" t="s">
        <v>138</v>
      </c>
      <c r="B707" s="28" t="s">
        <v>105</v>
      </c>
      <c r="C707" s="28" t="s">
        <v>50</v>
      </c>
      <c r="D707" s="28" t="s">
        <v>538</v>
      </c>
      <c r="E707" s="28" t="s">
        <v>368</v>
      </c>
      <c r="F707" s="28"/>
      <c r="G707" s="29">
        <f>G708</f>
        <v>18</v>
      </c>
      <c r="H707" s="29">
        <f t="shared" ref="H707:I707" si="83">H708</f>
        <v>0</v>
      </c>
      <c r="I707" s="29">
        <f t="shared" si="83"/>
        <v>0</v>
      </c>
    </row>
    <row r="708" spans="1:9" ht="25.5" x14ac:dyDescent="0.25">
      <c r="A708" s="31" t="s">
        <v>18</v>
      </c>
      <c r="B708" s="28" t="s">
        <v>105</v>
      </c>
      <c r="C708" s="28" t="s">
        <v>50</v>
      </c>
      <c r="D708" s="28" t="s">
        <v>538</v>
      </c>
      <c r="E708" s="28" t="s">
        <v>368</v>
      </c>
      <c r="F708" s="28" t="s">
        <v>19</v>
      </c>
      <c r="G708" s="29">
        <v>18</v>
      </c>
      <c r="H708" s="29">
        <v>0</v>
      </c>
      <c r="I708" s="80">
        <f t="shared" ref="I708" si="84">H708/G708*100</f>
        <v>0</v>
      </c>
    </row>
    <row r="709" spans="1:9" x14ac:dyDescent="0.25">
      <c r="A709" s="37" t="s">
        <v>211</v>
      </c>
      <c r="B709" s="25" t="s">
        <v>105</v>
      </c>
      <c r="C709" s="25" t="s">
        <v>50</v>
      </c>
      <c r="D709" s="25" t="s">
        <v>212</v>
      </c>
      <c r="E709" s="25"/>
      <c r="F709" s="25"/>
      <c r="G709" s="26">
        <f t="shared" ref="G709:H712" si="85">G710</f>
        <v>50</v>
      </c>
      <c r="H709" s="26">
        <f t="shared" si="85"/>
        <v>0</v>
      </c>
      <c r="I709" s="79">
        <f t="shared" si="82"/>
        <v>0</v>
      </c>
    </row>
    <row r="710" spans="1:9" ht="25.5" x14ac:dyDescent="0.25">
      <c r="A710" s="37" t="s">
        <v>213</v>
      </c>
      <c r="B710" s="25" t="s">
        <v>105</v>
      </c>
      <c r="C710" s="25" t="s">
        <v>50</v>
      </c>
      <c r="D710" s="25" t="s">
        <v>212</v>
      </c>
      <c r="E710" s="25" t="s">
        <v>20</v>
      </c>
      <c r="F710" s="25"/>
      <c r="G710" s="26">
        <f t="shared" si="85"/>
        <v>50</v>
      </c>
      <c r="H710" s="26">
        <f t="shared" si="85"/>
        <v>0</v>
      </c>
      <c r="I710" s="79">
        <f t="shared" si="82"/>
        <v>0</v>
      </c>
    </row>
    <row r="711" spans="1:9" x14ac:dyDescent="0.25">
      <c r="A711" s="37" t="s">
        <v>259</v>
      </c>
      <c r="B711" s="25" t="s">
        <v>105</v>
      </c>
      <c r="C711" s="25" t="s">
        <v>50</v>
      </c>
      <c r="D711" s="25" t="s">
        <v>212</v>
      </c>
      <c r="E711" s="25" t="s">
        <v>420</v>
      </c>
      <c r="F711" s="28"/>
      <c r="G711" s="29">
        <f t="shared" si="85"/>
        <v>50</v>
      </c>
      <c r="H711" s="29">
        <f t="shared" si="85"/>
        <v>0</v>
      </c>
      <c r="I711" s="80">
        <f t="shared" si="82"/>
        <v>0</v>
      </c>
    </row>
    <row r="712" spans="1:9" ht="25.5" x14ac:dyDescent="0.25">
      <c r="A712" s="31" t="s">
        <v>421</v>
      </c>
      <c r="B712" s="28" t="s">
        <v>105</v>
      </c>
      <c r="C712" s="28" t="s">
        <v>50</v>
      </c>
      <c r="D712" s="28" t="s">
        <v>212</v>
      </c>
      <c r="E712" s="28" t="s">
        <v>422</v>
      </c>
      <c r="F712" s="49"/>
      <c r="G712" s="29">
        <f t="shared" si="85"/>
        <v>50</v>
      </c>
      <c r="H712" s="29">
        <f t="shared" si="85"/>
        <v>0</v>
      </c>
      <c r="I712" s="80">
        <f t="shared" si="82"/>
        <v>0</v>
      </c>
    </row>
    <row r="713" spans="1:9" ht="25.5" x14ac:dyDescent="0.25">
      <c r="A713" s="47" t="s">
        <v>214</v>
      </c>
      <c r="B713" s="28" t="s">
        <v>105</v>
      </c>
      <c r="C713" s="28" t="s">
        <v>50</v>
      </c>
      <c r="D713" s="28" t="s">
        <v>212</v>
      </c>
      <c r="E713" s="28" t="s">
        <v>423</v>
      </c>
      <c r="F713" s="28"/>
      <c r="G713" s="29">
        <f>G714</f>
        <v>50</v>
      </c>
      <c r="H713" s="29">
        <f>H714</f>
        <v>0</v>
      </c>
      <c r="I713" s="80">
        <f t="shared" si="82"/>
        <v>0</v>
      </c>
    </row>
    <row r="714" spans="1:9" x14ac:dyDescent="0.25">
      <c r="A714" s="31" t="s">
        <v>41</v>
      </c>
      <c r="B714" s="28" t="s">
        <v>105</v>
      </c>
      <c r="C714" s="28" t="s">
        <v>50</v>
      </c>
      <c r="D714" s="28" t="s">
        <v>212</v>
      </c>
      <c r="E714" s="28" t="s">
        <v>423</v>
      </c>
      <c r="F714" s="28" t="s">
        <v>42</v>
      </c>
      <c r="G714" s="29">
        <v>50</v>
      </c>
      <c r="H714" s="29">
        <v>0</v>
      </c>
      <c r="I714" s="80">
        <f t="shared" si="82"/>
        <v>0</v>
      </c>
    </row>
    <row r="715" spans="1:9" x14ac:dyDescent="0.25">
      <c r="A715" s="37" t="s">
        <v>215</v>
      </c>
      <c r="B715" s="25" t="s">
        <v>105</v>
      </c>
      <c r="C715" s="25" t="s">
        <v>216</v>
      </c>
      <c r="D715" s="25" t="s">
        <v>216</v>
      </c>
      <c r="E715" s="25"/>
      <c r="F715" s="25"/>
      <c r="G715" s="26">
        <f>G716</f>
        <v>400</v>
      </c>
      <c r="H715" s="26">
        <f>H716</f>
        <v>8</v>
      </c>
      <c r="I715" s="79">
        <f t="shared" si="82"/>
        <v>2</v>
      </c>
    </row>
    <row r="716" spans="1:9" x14ac:dyDescent="0.25">
      <c r="A716" s="37" t="s">
        <v>217</v>
      </c>
      <c r="B716" s="25" t="s">
        <v>105</v>
      </c>
      <c r="C716" s="25" t="s">
        <v>216</v>
      </c>
      <c r="D716" s="25" t="s">
        <v>218</v>
      </c>
      <c r="E716" s="25"/>
      <c r="F716" s="25"/>
      <c r="G716" s="26">
        <f>G717</f>
        <v>400</v>
      </c>
      <c r="H716" s="26">
        <f>H717</f>
        <v>8</v>
      </c>
      <c r="I716" s="79">
        <f t="shared" si="82"/>
        <v>2</v>
      </c>
    </row>
    <row r="717" spans="1:9" ht="25.5" x14ac:dyDescent="0.25">
      <c r="A717" s="37" t="s">
        <v>213</v>
      </c>
      <c r="B717" s="25" t="s">
        <v>105</v>
      </c>
      <c r="C717" s="25" t="s">
        <v>216</v>
      </c>
      <c r="D717" s="25" t="s">
        <v>218</v>
      </c>
      <c r="E717" s="25" t="s">
        <v>20</v>
      </c>
      <c r="F717" s="25"/>
      <c r="G717" s="26">
        <f t="shared" ref="G717:H719" si="86">G718</f>
        <v>400</v>
      </c>
      <c r="H717" s="26">
        <f t="shared" si="86"/>
        <v>8</v>
      </c>
      <c r="I717" s="79">
        <f t="shared" si="82"/>
        <v>2</v>
      </c>
    </row>
    <row r="718" spans="1:9" x14ac:dyDescent="0.25">
      <c r="A718" s="37" t="s">
        <v>259</v>
      </c>
      <c r="B718" s="25" t="s">
        <v>105</v>
      </c>
      <c r="C718" s="25" t="s">
        <v>216</v>
      </c>
      <c r="D718" s="25" t="s">
        <v>218</v>
      </c>
      <c r="E718" s="25" t="s">
        <v>420</v>
      </c>
      <c r="F718" s="25"/>
      <c r="G718" s="26">
        <f t="shared" si="86"/>
        <v>400</v>
      </c>
      <c r="H718" s="26">
        <f t="shared" si="86"/>
        <v>8</v>
      </c>
      <c r="I718" s="79">
        <f t="shared" si="82"/>
        <v>2</v>
      </c>
    </row>
    <row r="719" spans="1:9" ht="27" x14ac:dyDescent="0.25">
      <c r="A719" s="38" t="s">
        <v>424</v>
      </c>
      <c r="B719" s="36" t="s">
        <v>105</v>
      </c>
      <c r="C719" s="36" t="s">
        <v>216</v>
      </c>
      <c r="D719" s="36" t="s">
        <v>218</v>
      </c>
      <c r="E719" s="36" t="s">
        <v>425</v>
      </c>
      <c r="F719" s="25"/>
      <c r="G719" s="26">
        <f t="shared" si="86"/>
        <v>400</v>
      </c>
      <c r="H719" s="26">
        <f t="shared" si="86"/>
        <v>8</v>
      </c>
      <c r="I719" s="79">
        <f t="shared" si="82"/>
        <v>2</v>
      </c>
    </row>
    <row r="720" spans="1:9" ht="25.5" x14ac:dyDescent="0.25">
      <c r="A720" s="31" t="s">
        <v>245</v>
      </c>
      <c r="B720" s="68" t="s">
        <v>105</v>
      </c>
      <c r="C720" s="68" t="s">
        <v>216</v>
      </c>
      <c r="D720" s="68" t="s">
        <v>218</v>
      </c>
      <c r="E720" s="68" t="s">
        <v>426</v>
      </c>
      <c r="F720" s="25"/>
      <c r="G720" s="29">
        <f>G721</f>
        <v>400</v>
      </c>
      <c r="H720" s="29">
        <f>H721</f>
        <v>8</v>
      </c>
      <c r="I720" s="80">
        <f t="shared" si="82"/>
        <v>2</v>
      </c>
    </row>
    <row r="721" spans="1:9" ht="25.5" x14ac:dyDescent="0.25">
      <c r="A721" s="31" t="s">
        <v>18</v>
      </c>
      <c r="B721" s="68" t="s">
        <v>105</v>
      </c>
      <c r="C721" s="68" t="s">
        <v>216</v>
      </c>
      <c r="D721" s="68" t="s">
        <v>218</v>
      </c>
      <c r="E721" s="68" t="s">
        <v>426</v>
      </c>
      <c r="F721" s="28" t="s">
        <v>19</v>
      </c>
      <c r="G721" s="29">
        <f>400+(-122)+122</f>
        <v>400</v>
      </c>
      <c r="H721" s="29">
        <v>8</v>
      </c>
      <c r="I721" s="80">
        <f t="shared" si="82"/>
        <v>2</v>
      </c>
    </row>
    <row r="722" spans="1:9" x14ac:dyDescent="0.25">
      <c r="A722" s="37" t="s">
        <v>37</v>
      </c>
      <c r="B722" s="25" t="s">
        <v>105</v>
      </c>
      <c r="C722" s="25" t="s">
        <v>38</v>
      </c>
      <c r="D722" s="25"/>
      <c r="E722" s="25"/>
      <c r="F722" s="25"/>
      <c r="G722" s="26">
        <f>G723+G729+G758+G752</f>
        <v>14502</v>
      </c>
      <c r="H722" s="26">
        <f>H723+H729+H758+H752</f>
        <v>2995</v>
      </c>
      <c r="I722" s="79">
        <f t="shared" si="82"/>
        <v>20.652323817404497</v>
      </c>
    </row>
    <row r="723" spans="1:9" x14ac:dyDescent="0.25">
      <c r="A723" s="37" t="s">
        <v>219</v>
      </c>
      <c r="B723" s="25" t="s">
        <v>105</v>
      </c>
      <c r="C723" s="25" t="s">
        <v>38</v>
      </c>
      <c r="D723" s="25">
        <v>1001</v>
      </c>
      <c r="E723" s="25"/>
      <c r="F723" s="25"/>
      <c r="G723" s="26">
        <f t="shared" ref="G723:H726" si="87">G724</f>
        <v>8304</v>
      </c>
      <c r="H723" s="26">
        <f t="shared" si="87"/>
        <v>2034</v>
      </c>
      <c r="I723" s="79">
        <f t="shared" si="82"/>
        <v>24.49421965317919</v>
      </c>
    </row>
    <row r="724" spans="1:9" ht="25.5" x14ac:dyDescent="0.25">
      <c r="A724" s="37" t="s">
        <v>133</v>
      </c>
      <c r="B724" s="25" t="s">
        <v>105</v>
      </c>
      <c r="C724" s="25" t="s">
        <v>220</v>
      </c>
      <c r="D724" s="25" t="s">
        <v>220</v>
      </c>
      <c r="E724" s="25" t="s">
        <v>134</v>
      </c>
      <c r="F724" s="25"/>
      <c r="G724" s="26">
        <f t="shared" si="87"/>
        <v>8304</v>
      </c>
      <c r="H724" s="26">
        <f t="shared" si="87"/>
        <v>2034</v>
      </c>
      <c r="I724" s="79">
        <f t="shared" si="82"/>
        <v>24.49421965317919</v>
      </c>
    </row>
    <row r="725" spans="1:9" x14ac:dyDescent="0.25">
      <c r="A725" s="37" t="s">
        <v>259</v>
      </c>
      <c r="B725" s="25" t="s">
        <v>105</v>
      </c>
      <c r="C725" s="25" t="s">
        <v>220</v>
      </c>
      <c r="D725" s="25" t="s">
        <v>220</v>
      </c>
      <c r="E725" s="25" t="s">
        <v>335</v>
      </c>
      <c r="F725" s="28"/>
      <c r="G725" s="29">
        <f t="shared" si="87"/>
        <v>8304</v>
      </c>
      <c r="H725" s="29">
        <f t="shared" si="87"/>
        <v>2034</v>
      </c>
      <c r="I725" s="80">
        <f t="shared" si="82"/>
        <v>24.49421965317919</v>
      </c>
    </row>
    <row r="726" spans="1:9" ht="38.25" x14ac:dyDescent="0.25">
      <c r="A726" s="37" t="s">
        <v>518</v>
      </c>
      <c r="B726" s="28" t="s">
        <v>105</v>
      </c>
      <c r="C726" s="28" t="s">
        <v>220</v>
      </c>
      <c r="D726" s="28" t="s">
        <v>220</v>
      </c>
      <c r="E726" s="25" t="s">
        <v>353</v>
      </c>
      <c r="F726" s="28"/>
      <c r="G726" s="29">
        <f t="shared" si="87"/>
        <v>8304</v>
      </c>
      <c r="H726" s="29">
        <f t="shared" si="87"/>
        <v>2034</v>
      </c>
      <c r="I726" s="80">
        <f t="shared" si="82"/>
        <v>24.49421965317919</v>
      </c>
    </row>
    <row r="727" spans="1:9" ht="25.5" x14ac:dyDescent="0.25">
      <c r="A727" s="31" t="s">
        <v>221</v>
      </c>
      <c r="B727" s="28" t="s">
        <v>105</v>
      </c>
      <c r="C727" s="28" t="s">
        <v>220</v>
      </c>
      <c r="D727" s="28" t="s">
        <v>220</v>
      </c>
      <c r="E727" s="28" t="s">
        <v>427</v>
      </c>
      <c r="F727" s="28"/>
      <c r="G727" s="29">
        <f>G728</f>
        <v>8304</v>
      </c>
      <c r="H727" s="29">
        <f>H728</f>
        <v>2034</v>
      </c>
      <c r="I727" s="80">
        <f t="shared" si="82"/>
        <v>24.49421965317919</v>
      </c>
    </row>
    <row r="728" spans="1:9" ht="25.5" x14ac:dyDescent="0.25">
      <c r="A728" s="31" t="s">
        <v>18</v>
      </c>
      <c r="B728" s="28" t="s">
        <v>105</v>
      </c>
      <c r="C728" s="28" t="s">
        <v>220</v>
      </c>
      <c r="D728" s="28" t="s">
        <v>220</v>
      </c>
      <c r="E728" s="28" t="s">
        <v>427</v>
      </c>
      <c r="F728" s="28" t="s">
        <v>42</v>
      </c>
      <c r="G728" s="80">
        <v>8304</v>
      </c>
      <c r="H728" s="80">
        <v>2034</v>
      </c>
      <c r="I728" s="80">
        <f t="shared" si="82"/>
        <v>24.49421965317919</v>
      </c>
    </row>
    <row r="729" spans="1:9" x14ac:dyDescent="0.25">
      <c r="A729" s="37" t="s">
        <v>39</v>
      </c>
      <c r="B729" s="25" t="s">
        <v>105</v>
      </c>
      <c r="C729" s="25" t="s">
        <v>38</v>
      </c>
      <c r="D729" s="25" t="s">
        <v>40</v>
      </c>
      <c r="E729" s="25"/>
      <c r="F729" s="25"/>
      <c r="G729" s="26">
        <f>G730+G743+G748</f>
        <v>5698</v>
      </c>
      <c r="H729" s="26">
        <f>H730+H743+H748</f>
        <v>961</v>
      </c>
      <c r="I729" s="79">
        <f t="shared" si="82"/>
        <v>16.865566865566866</v>
      </c>
    </row>
    <row r="730" spans="1:9" ht="25.5" x14ac:dyDescent="0.25">
      <c r="A730" s="37" t="s">
        <v>133</v>
      </c>
      <c r="B730" s="25" t="s">
        <v>105</v>
      </c>
      <c r="C730" s="25" t="s">
        <v>38</v>
      </c>
      <c r="D730" s="25" t="s">
        <v>40</v>
      </c>
      <c r="E730" s="25" t="s">
        <v>134</v>
      </c>
      <c r="F730" s="25"/>
      <c r="G730" s="26">
        <f>G737+G731</f>
        <v>755</v>
      </c>
      <c r="H730" s="26">
        <f>H737+H731</f>
        <v>0</v>
      </c>
      <c r="I730" s="79">
        <f t="shared" si="82"/>
        <v>0</v>
      </c>
    </row>
    <row r="731" spans="1:9" x14ac:dyDescent="0.25">
      <c r="A731" s="37" t="s">
        <v>272</v>
      </c>
      <c r="B731" s="36" t="s">
        <v>105</v>
      </c>
      <c r="C731" s="36" t="s">
        <v>38</v>
      </c>
      <c r="D731" s="36" t="s">
        <v>40</v>
      </c>
      <c r="E731" s="36" t="s">
        <v>349</v>
      </c>
      <c r="F731" s="25"/>
      <c r="G731" s="26">
        <f>G732</f>
        <v>560</v>
      </c>
      <c r="H731" s="26">
        <f>H732</f>
        <v>0</v>
      </c>
      <c r="I731" s="79">
        <f t="shared" si="82"/>
        <v>0</v>
      </c>
    </row>
    <row r="732" spans="1:9" ht="40.5" x14ac:dyDescent="0.25">
      <c r="A732" s="38" t="s">
        <v>428</v>
      </c>
      <c r="B732" s="36" t="s">
        <v>105</v>
      </c>
      <c r="C732" s="36" t="s">
        <v>38</v>
      </c>
      <c r="D732" s="36" t="s">
        <v>40</v>
      </c>
      <c r="E732" s="36" t="s">
        <v>429</v>
      </c>
      <c r="F732" s="28"/>
      <c r="G732" s="26">
        <f>G733+G735</f>
        <v>560</v>
      </c>
      <c r="H732" s="26">
        <f>H733+H735</f>
        <v>0</v>
      </c>
      <c r="I732" s="79">
        <f t="shared" si="82"/>
        <v>0</v>
      </c>
    </row>
    <row r="733" spans="1:9" x14ac:dyDescent="0.25">
      <c r="A733" s="31" t="s">
        <v>430</v>
      </c>
      <c r="B733" s="28" t="s">
        <v>105</v>
      </c>
      <c r="C733" s="28" t="s">
        <v>38</v>
      </c>
      <c r="D733" s="28" t="s">
        <v>40</v>
      </c>
      <c r="E733" s="28" t="s">
        <v>431</v>
      </c>
      <c r="F733" s="28"/>
      <c r="G733" s="29">
        <f t="shared" ref="G733:H735" si="88">G734</f>
        <v>160</v>
      </c>
      <c r="H733" s="29">
        <f t="shared" si="88"/>
        <v>0</v>
      </c>
      <c r="I733" s="80">
        <f t="shared" si="82"/>
        <v>0</v>
      </c>
    </row>
    <row r="734" spans="1:9" x14ac:dyDescent="0.25">
      <c r="A734" s="31" t="s">
        <v>41</v>
      </c>
      <c r="B734" s="28" t="s">
        <v>105</v>
      </c>
      <c r="C734" s="28" t="s">
        <v>38</v>
      </c>
      <c r="D734" s="28" t="s">
        <v>40</v>
      </c>
      <c r="E734" s="28" t="s">
        <v>431</v>
      </c>
      <c r="F734" s="28" t="s">
        <v>42</v>
      </c>
      <c r="G734" s="29">
        <f>60+(100)</f>
        <v>160</v>
      </c>
      <c r="H734" s="29">
        <v>0</v>
      </c>
      <c r="I734" s="80">
        <f t="shared" si="82"/>
        <v>0</v>
      </c>
    </row>
    <row r="735" spans="1:9" x14ac:dyDescent="0.25">
      <c r="A735" s="31" t="s">
        <v>719</v>
      </c>
      <c r="B735" s="28" t="s">
        <v>105</v>
      </c>
      <c r="C735" s="28" t="s">
        <v>38</v>
      </c>
      <c r="D735" s="28" t="s">
        <v>40</v>
      </c>
      <c r="E735" s="28" t="s">
        <v>718</v>
      </c>
      <c r="F735" s="28"/>
      <c r="G735" s="29">
        <f t="shared" si="88"/>
        <v>400</v>
      </c>
      <c r="H735" s="29">
        <f t="shared" si="88"/>
        <v>0</v>
      </c>
      <c r="I735" s="80">
        <f t="shared" ref="I735:I736" si="89">H735/G735*100</f>
        <v>0</v>
      </c>
    </row>
    <row r="736" spans="1:9" x14ac:dyDescent="0.25">
      <c r="A736" s="31" t="s">
        <v>41</v>
      </c>
      <c r="B736" s="28" t="s">
        <v>105</v>
      </c>
      <c r="C736" s="28" t="s">
        <v>38</v>
      </c>
      <c r="D736" s="28" t="s">
        <v>40</v>
      </c>
      <c r="E736" s="28" t="s">
        <v>718</v>
      </c>
      <c r="F736" s="28" t="s">
        <v>42</v>
      </c>
      <c r="G736" s="29">
        <v>400</v>
      </c>
      <c r="H736" s="29">
        <v>0</v>
      </c>
      <c r="I736" s="80">
        <f t="shared" si="89"/>
        <v>0</v>
      </c>
    </row>
    <row r="737" spans="1:9" x14ac:dyDescent="0.25">
      <c r="A737" s="37" t="s">
        <v>259</v>
      </c>
      <c r="B737" s="25" t="s">
        <v>105</v>
      </c>
      <c r="C737" s="25" t="s">
        <v>38</v>
      </c>
      <c r="D737" s="25" t="s">
        <v>40</v>
      </c>
      <c r="E737" s="25" t="s">
        <v>335</v>
      </c>
      <c r="F737" s="28"/>
      <c r="G737" s="26">
        <f>G738</f>
        <v>195</v>
      </c>
      <c r="H737" s="26">
        <f>H738</f>
        <v>0</v>
      </c>
      <c r="I737" s="79">
        <f t="shared" si="82"/>
        <v>0</v>
      </c>
    </row>
    <row r="738" spans="1:9" ht="38.25" x14ac:dyDescent="0.25">
      <c r="A738" s="37" t="s">
        <v>518</v>
      </c>
      <c r="B738" s="36" t="s">
        <v>105</v>
      </c>
      <c r="C738" s="36" t="s">
        <v>38</v>
      </c>
      <c r="D738" s="36" t="s">
        <v>40</v>
      </c>
      <c r="E738" s="36" t="s">
        <v>353</v>
      </c>
      <c r="F738" s="28"/>
      <c r="G738" s="26">
        <f>G739+G741</f>
        <v>195</v>
      </c>
      <c r="H738" s="26">
        <f>H739+H741</f>
        <v>0</v>
      </c>
      <c r="I738" s="79">
        <f t="shared" si="82"/>
        <v>0</v>
      </c>
    </row>
    <row r="739" spans="1:9" ht="25.5" x14ac:dyDescent="0.25">
      <c r="A739" s="31" t="s">
        <v>432</v>
      </c>
      <c r="B739" s="28" t="s">
        <v>105</v>
      </c>
      <c r="C739" s="28" t="s">
        <v>38</v>
      </c>
      <c r="D739" s="28" t="s">
        <v>40</v>
      </c>
      <c r="E739" s="28" t="s">
        <v>433</v>
      </c>
      <c r="F739" s="28"/>
      <c r="G739" s="29">
        <f t="shared" ref="G739:H739" si="90">G740</f>
        <v>85</v>
      </c>
      <c r="H739" s="29">
        <f t="shared" si="90"/>
        <v>0</v>
      </c>
      <c r="I739" s="80">
        <f t="shared" si="82"/>
        <v>0</v>
      </c>
    </row>
    <row r="740" spans="1:9" ht="25.5" x14ac:dyDescent="0.25">
      <c r="A740" s="31" t="s">
        <v>18</v>
      </c>
      <c r="B740" s="28" t="s">
        <v>105</v>
      </c>
      <c r="C740" s="28" t="s">
        <v>38</v>
      </c>
      <c r="D740" s="28" t="s">
        <v>40</v>
      </c>
      <c r="E740" s="28" t="s">
        <v>433</v>
      </c>
      <c r="F740" s="28" t="s">
        <v>42</v>
      </c>
      <c r="G740" s="29">
        <f>60+(25)</f>
        <v>85</v>
      </c>
      <c r="H740" s="29">
        <v>0</v>
      </c>
      <c r="I740" s="80">
        <f t="shared" si="82"/>
        <v>0</v>
      </c>
    </row>
    <row r="741" spans="1:9" ht="25.5" x14ac:dyDescent="0.25">
      <c r="A741" s="31" t="s">
        <v>484</v>
      </c>
      <c r="B741" s="28" t="s">
        <v>105</v>
      </c>
      <c r="C741" s="28" t="s">
        <v>38</v>
      </c>
      <c r="D741" s="28" t="s">
        <v>40</v>
      </c>
      <c r="E741" s="28" t="s">
        <v>434</v>
      </c>
      <c r="F741" s="28"/>
      <c r="G741" s="29">
        <f>G742</f>
        <v>110</v>
      </c>
      <c r="H741" s="29">
        <f>H742</f>
        <v>0</v>
      </c>
      <c r="I741" s="80">
        <f t="shared" si="82"/>
        <v>0</v>
      </c>
    </row>
    <row r="742" spans="1:9" x14ac:dyDescent="0.25">
      <c r="A742" s="31" t="s">
        <v>41</v>
      </c>
      <c r="B742" s="28" t="s">
        <v>105</v>
      </c>
      <c r="C742" s="28" t="s">
        <v>38</v>
      </c>
      <c r="D742" s="28" t="s">
        <v>40</v>
      </c>
      <c r="E742" s="28" t="s">
        <v>434</v>
      </c>
      <c r="F742" s="28" t="s">
        <v>42</v>
      </c>
      <c r="G742" s="29">
        <v>110</v>
      </c>
      <c r="H742" s="29">
        <v>0</v>
      </c>
      <c r="I742" s="80">
        <f t="shared" si="82"/>
        <v>0</v>
      </c>
    </row>
    <row r="743" spans="1:9" ht="38.25" customHeight="1" x14ac:dyDescent="0.25">
      <c r="A743" s="37" t="s">
        <v>12</v>
      </c>
      <c r="B743" s="25" t="s">
        <v>105</v>
      </c>
      <c r="C743" s="25" t="s">
        <v>38</v>
      </c>
      <c r="D743" s="25" t="s">
        <v>40</v>
      </c>
      <c r="E743" s="25" t="s">
        <v>13</v>
      </c>
      <c r="F743" s="25"/>
      <c r="G743" s="26">
        <f t="shared" ref="G743:H746" si="91">G744</f>
        <v>3982</v>
      </c>
      <c r="H743" s="26">
        <f t="shared" si="91"/>
        <v>0</v>
      </c>
      <c r="I743" s="79">
        <f t="shared" si="82"/>
        <v>0</v>
      </c>
    </row>
    <row r="744" spans="1:9" x14ac:dyDescent="0.25">
      <c r="A744" s="31" t="s">
        <v>272</v>
      </c>
      <c r="B744" s="28" t="s">
        <v>105</v>
      </c>
      <c r="C744" s="28" t="s">
        <v>38</v>
      </c>
      <c r="D744" s="28" t="s">
        <v>40</v>
      </c>
      <c r="E744" s="28" t="s">
        <v>189</v>
      </c>
      <c r="F744" s="49"/>
      <c r="G744" s="29">
        <f t="shared" si="91"/>
        <v>3982</v>
      </c>
      <c r="H744" s="29">
        <f t="shared" si="91"/>
        <v>0</v>
      </c>
      <c r="I744" s="80">
        <f t="shared" si="82"/>
        <v>0</v>
      </c>
    </row>
    <row r="745" spans="1:9" ht="51" x14ac:dyDescent="0.25">
      <c r="A745" s="31" t="s">
        <v>435</v>
      </c>
      <c r="B745" s="28" t="s">
        <v>105</v>
      </c>
      <c r="C745" s="28" t="s">
        <v>38</v>
      </c>
      <c r="D745" s="28" t="s">
        <v>40</v>
      </c>
      <c r="E745" s="28" t="s">
        <v>436</v>
      </c>
      <c r="F745" s="49"/>
      <c r="G745" s="29">
        <f t="shared" si="91"/>
        <v>3982</v>
      </c>
      <c r="H745" s="29">
        <f t="shared" si="91"/>
        <v>0</v>
      </c>
      <c r="I745" s="80">
        <f t="shared" si="82"/>
        <v>0</v>
      </c>
    </row>
    <row r="746" spans="1:9" x14ac:dyDescent="0.25">
      <c r="A746" s="31" t="s">
        <v>222</v>
      </c>
      <c r="B746" s="28" t="s">
        <v>105</v>
      </c>
      <c r="C746" s="28" t="s">
        <v>38</v>
      </c>
      <c r="D746" s="28" t="s">
        <v>40</v>
      </c>
      <c r="E746" s="28" t="s">
        <v>437</v>
      </c>
      <c r="F746" s="49"/>
      <c r="G746" s="29">
        <f t="shared" si="91"/>
        <v>3982</v>
      </c>
      <c r="H746" s="29">
        <f t="shared" si="91"/>
        <v>0</v>
      </c>
      <c r="I746" s="80">
        <f t="shared" si="82"/>
        <v>0</v>
      </c>
    </row>
    <row r="747" spans="1:9" x14ac:dyDescent="0.25">
      <c r="A747" s="31" t="s">
        <v>41</v>
      </c>
      <c r="B747" s="28" t="s">
        <v>105</v>
      </c>
      <c r="C747" s="28" t="s">
        <v>38</v>
      </c>
      <c r="D747" s="28" t="s">
        <v>40</v>
      </c>
      <c r="E747" s="28" t="s">
        <v>437</v>
      </c>
      <c r="F747" s="28" t="s">
        <v>42</v>
      </c>
      <c r="G747" s="29">
        <f>2323+(-1420-59)+(126+3012)</f>
        <v>3982</v>
      </c>
      <c r="H747" s="29">
        <v>0</v>
      </c>
      <c r="I747" s="80">
        <f t="shared" si="82"/>
        <v>0</v>
      </c>
    </row>
    <row r="748" spans="1:9" x14ac:dyDescent="0.25">
      <c r="A748" s="37" t="s">
        <v>108</v>
      </c>
      <c r="B748" s="25" t="s">
        <v>105</v>
      </c>
      <c r="C748" s="25" t="s">
        <v>38</v>
      </c>
      <c r="D748" s="25" t="s">
        <v>40</v>
      </c>
      <c r="E748" s="25" t="s">
        <v>109</v>
      </c>
      <c r="F748" s="25"/>
      <c r="G748" s="26">
        <f t="shared" ref="G748:H750" si="92">G749</f>
        <v>961</v>
      </c>
      <c r="H748" s="26">
        <f t="shared" si="92"/>
        <v>961</v>
      </c>
      <c r="I748" s="79">
        <f t="shared" si="82"/>
        <v>100</v>
      </c>
    </row>
    <row r="749" spans="1:9" x14ac:dyDescent="0.25">
      <c r="A749" s="37" t="s">
        <v>108</v>
      </c>
      <c r="B749" s="25" t="s">
        <v>105</v>
      </c>
      <c r="C749" s="25" t="s">
        <v>38</v>
      </c>
      <c r="D749" s="25" t="s">
        <v>40</v>
      </c>
      <c r="E749" s="25" t="s">
        <v>110</v>
      </c>
      <c r="F749" s="28"/>
      <c r="G749" s="29">
        <f>G750</f>
        <v>961</v>
      </c>
      <c r="H749" s="29">
        <f>H750</f>
        <v>961</v>
      </c>
      <c r="I749" s="80">
        <f t="shared" si="82"/>
        <v>100</v>
      </c>
    </row>
    <row r="750" spans="1:9" ht="38.25" x14ac:dyDescent="0.25">
      <c r="A750" s="31" t="s">
        <v>103</v>
      </c>
      <c r="B750" s="28" t="s">
        <v>105</v>
      </c>
      <c r="C750" s="28" t="s">
        <v>38</v>
      </c>
      <c r="D750" s="28" t="s">
        <v>40</v>
      </c>
      <c r="E750" s="28" t="s">
        <v>333</v>
      </c>
      <c r="F750" s="28"/>
      <c r="G750" s="29">
        <f t="shared" si="92"/>
        <v>961</v>
      </c>
      <c r="H750" s="29">
        <f t="shared" si="92"/>
        <v>961</v>
      </c>
      <c r="I750" s="80">
        <f t="shared" si="82"/>
        <v>100</v>
      </c>
    </row>
    <row r="751" spans="1:9" x14ac:dyDescent="0.25">
      <c r="A751" s="31" t="s">
        <v>41</v>
      </c>
      <c r="B751" s="28" t="s">
        <v>105</v>
      </c>
      <c r="C751" s="28" t="s">
        <v>38</v>
      </c>
      <c r="D751" s="28" t="s">
        <v>40</v>
      </c>
      <c r="E751" s="28" t="s">
        <v>333</v>
      </c>
      <c r="F751" s="28" t="s">
        <v>42</v>
      </c>
      <c r="G751" s="29">
        <v>961</v>
      </c>
      <c r="H751" s="29">
        <v>961</v>
      </c>
      <c r="I751" s="80">
        <f t="shared" si="82"/>
        <v>100</v>
      </c>
    </row>
    <row r="752" spans="1:9" hidden="1" x14ac:dyDescent="0.25">
      <c r="A752" s="37" t="s">
        <v>43</v>
      </c>
      <c r="B752" s="25" t="s">
        <v>105</v>
      </c>
      <c r="C752" s="25" t="s">
        <v>38</v>
      </c>
      <c r="D752" s="25" t="s">
        <v>44</v>
      </c>
      <c r="E752" s="25"/>
      <c r="F752" s="28"/>
      <c r="G752" s="26">
        <f t="shared" ref="G752:G755" si="93">G753</f>
        <v>0</v>
      </c>
      <c r="I752" s="80" t="e">
        <f t="shared" si="82"/>
        <v>#DIV/0!</v>
      </c>
    </row>
    <row r="753" spans="1:9" ht="25.5" hidden="1" x14ac:dyDescent="0.25">
      <c r="A753" s="27" t="s">
        <v>12</v>
      </c>
      <c r="B753" s="25" t="s">
        <v>105</v>
      </c>
      <c r="C753" s="25" t="s">
        <v>38</v>
      </c>
      <c r="D753" s="25" t="s">
        <v>44</v>
      </c>
      <c r="E753" s="25" t="s">
        <v>13</v>
      </c>
      <c r="F753" s="28"/>
      <c r="G753" s="26">
        <f t="shared" si="93"/>
        <v>0</v>
      </c>
      <c r="I753" s="80" t="e">
        <f t="shared" si="82"/>
        <v>#DIV/0!</v>
      </c>
    </row>
    <row r="754" spans="1:9" hidden="1" x14ac:dyDescent="0.25">
      <c r="A754" s="27" t="s">
        <v>259</v>
      </c>
      <c r="B754" s="25" t="s">
        <v>105</v>
      </c>
      <c r="C754" s="25" t="s">
        <v>38</v>
      </c>
      <c r="D754" s="25" t="s">
        <v>44</v>
      </c>
      <c r="E754" s="25" t="s">
        <v>14</v>
      </c>
      <c r="F754" s="28"/>
      <c r="G754" s="26">
        <f t="shared" si="93"/>
        <v>0</v>
      </c>
      <c r="I754" s="80" t="e">
        <f t="shared" si="82"/>
        <v>#DIV/0!</v>
      </c>
    </row>
    <row r="755" spans="1:9" ht="40.5" hidden="1" x14ac:dyDescent="0.25">
      <c r="A755" s="30" t="s">
        <v>260</v>
      </c>
      <c r="B755" s="25" t="s">
        <v>105</v>
      </c>
      <c r="C755" s="36" t="s">
        <v>38</v>
      </c>
      <c r="D755" s="36" t="s">
        <v>44</v>
      </c>
      <c r="E755" s="36" t="s">
        <v>15</v>
      </c>
      <c r="F755" s="28"/>
      <c r="G755" s="26">
        <f t="shared" si="93"/>
        <v>0</v>
      </c>
      <c r="I755" s="80" t="e">
        <f t="shared" si="82"/>
        <v>#DIV/0!</v>
      </c>
    </row>
    <row r="756" spans="1:9" ht="64.5" hidden="1" x14ac:dyDescent="0.25">
      <c r="A756" s="41" t="s">
        <v>692</v>
      </c>
      <c r="B756" s="28" t="s">
        <v>105</v>
      </c>
      <c r="C756" s="28" t="s">
        <v>38</v>
      </c>
      <c r="D756" s="28" t="s">
        <v>44</v>
      </c>
      <c r="E756" s="28" t="s">
        <v>693</v>
      </c>
      <c r="F756" s="28"/>
      <c r="G756" s="29">
        <f>G757</f>
        <v>0</v>
      </c>
      <c r="I756" s="80" t="e">
        <f t="shared" si="82"/>
        <v>#DIV/0!</v>
      </c>
    </row>
    <row r="757" spans="1:9" hidden="1" x14ac:dyDescent="0.25">
      <c r="A757" s="31" t="s">
        <v>41</v>
      </c>
      <c r="B757" s="28" t="s">
        <v>105</v>
      </c>
      <c r="C757" s="28" t="s">
        <v>38</v>
      </c>
      <c r="D757" s="28" t="s">
        <v>44</v>
      </c>
      <c r="E757" s="28" t="s">
        <v>693</v>
      </c>
      <c r="F757" s="28" t="s">
        <v>42</v>
      </c>
      <c r="G757" s="29">
        <f>100+(-100)</f>
        <v>0</v>
      </c>
      <c r="I757" s="80" t="e">
        <f t="shared" si="82"/>
        <v>#DIV/0!</v>
      </c>
    </row>
    <row r="758" spans="1:9" x14ac:dyDescent="0.25">
      <c r="A758" s="37" t="s">
        <v>224</v>
      </c>
      <c r="B758" s="25" t="s">
        <v>105</v>
      </c>
      <c r="C758" s="25" t="s">
        <v>38</v>
      </c>
      <c r="D758" s="25" t="s">
        <v>225</v>
      </c>
      <c r="E758" s="25"/>
      <c r="F758" s="25"/>
      <c r="G758" s="26">
        <f t="shared" ref="G758:H762" si="94">G759</f>
        <v>500</v>
      </c>
      <c r="H758" s="26">
        <f t="shared" si="94"/>
        <v>0</v>
      </c>
      <c r="I758" s="79">
        <f t="shared" si="82"/>
        <v>0</v>
      </c>
    </row>
    <row r="759" spans="1:9" ht="25.5" x14ac:dyDescent="0.25">
      <c r="A759" s="37" t="s">
        <v>133</v>
      </c>
      <c r="B759" s="25" t="s">
        <v>105</v>
      </c>
      <c r="C759" s="25" t="s">
        <v>225</v>
      </c>
      <c r="D759" s="25" t="s">
        <v>225</v>
      </c>
      <c r="E759" s="25" t="s">
        <v>134</v>
      </c>
      <c r="F759" s="25"/>
      <c r="G759" s="26">
        <f t="shared" si="94"/>
        <v>500</v>
      </c>
      <c r="H759" s="26">
        <f t="shared" si="94"/>
        <v>0</v>
      </c>
      <c r="I759" s="79">
        <f t="shared" si="82"/>
        <v>0</v>
      </c>
    </row>
    <row r="760" spans="1:9" x14ac:dyDescent="0.25">
      <c r="A760" s="37" t="s">
        <v>259</v>
      </c>
      <c r="B760" s="25" t="s">
        <v>105</v>
      </c>
      <c r="C760" s="25" t="s">
        <v>225</v>
      </c>
      <c r="D760" s="25" t="s">
        <v>225</v>
      </c>
      <c r="E760" s="25" t="s">
        <v>335</v>
      </c>
      <c r="F760" s="28"/>
      <c r="G760" s="29">
        <f t="shared" si="94"/>
        <v>500</v>
      </c>
      <c r="H760" s="29">
        <f t="shared" si="94"/>
        <v>0</v>
      </c>
      <c r="I760" s="80">
        <f t="shared" si="82"/>
        <v>0</v>
      </c>
    </row>
    <row r="761" spans="1:9" ht="38.25" x14ac:dyDescent="0.25">
      <c r="A761" s="37" t="s">
        <v>518</v>
      </c>
      <c r="B761" s="28" t="s">
        <v>105</v>
      </c>
      <c r="C761" s="28" t="s">
        <v>225</v>
      </c>
      <c r="D761" s="28" t="s">
        <v>225</v>
      </c>
      <c r="E761" s="28" t="s">
        <v>353</v>
      </c>
      <c r="F761" s="28"/>
      <c r="G761" s="29">
        <f t="shared" si="94"/>
        <v>500</v>
      </c>
      <c r="H761" s="29">
        <f t="shared" si="94"/>
        <v>0</v>
      </c>
      <c r="I761" s="80">
        <f t="shared" si="82"/>
        <v>0</v>
      </c>
    </row>
    <row r="762" spans="1:9" ht="25.5" x14ac:dyDescent="0.25">
      <c r="A762" s="31" t="s">
        <v>226</v>
      </c>
      <c r="B762" s="28" t="s">
        <v>105</v>
      </c>
      <c r="C762" s="28" t="s">
        <v>225</v>
      </c>
      <c r="D762" s="28" t="s">
        <v>225</v>
      </c>
      <c r="E762" s="28" t="s">
        <v>438</v>
      </c>
      <c r="F762" s="28"/>
      <c r="G762" s="29">
        <f>G763</f>
        <v>500</v>
      </c>
      <c r="H762" s="29">
        <f t="shared" si="94"/>
        <v>0</v>
      </c>
      <c r="I762" s="80">
        <f t="shared" si="82"/>
        <v>0</v>
      </c>
    </row>
    <row r="763" spans="1:9" ht="25.5" x14ac:dyDescent="0.25">
      <c r="A763" s="31" t="s">
        <v>57</v>
      </c>
      <c r="B763" s="28" t="s">
        <v>105</v>
      </c>
      <c r="C763" s="28" t="s">
        <v>225</v>
      </c>
      <c r="D763" s="28" t="s">
        <v>225</v>
      </c>
      <c r="E763" s="28" t="s">
        <v>438</v>
      </c>
      <c r="F763" s="28" t="s">
        <v>58</v>
      </c>
      <c r="G763" s="29">
        <v>500</v>
      </c>
      <c r="H763" s="29">
        <v>0</v>
      </c>
      <c r="I763" s="80">
        <f t="shared" si="82"/>
        <v>0</v>
      </c>
    </row>
    <row r="764" spans="1:9" ht="47.25" x14ac:dyDescent="0.25">
      <c r="A764" s="24" t="s">
        <v>231</v>
      </c>
      <c r="B764" s="25" t="s">
        <v>232</v>
      </c>
      <c r="C764" s="25"/>
      <c r="D764" s="25"/>
      <c r="E764" s="25"/>
      <c r="F764" s="25"/>
      <c r="G764" s="26">
        <f>G765+G774</f>
        <v>5670</v>
      </c>
      <c r="H764" s="26">
        <f>H765+H774</f>
        <v>1251</v>
      </c>
      <c r="I764" s="79">
        <f t="shared" si="82"/>
        <v>22.063492063492063</v>
      </c>
    </row>
    <row r="765" spans="1:9" x14ac:dyDescent="0.25">
      <c r="A765" s="37" t="s">
        <v>8</v>
      </c>
      <c r="B765" s="25" t="s">
        <v>232</v>
      </c>
      <c r="C765" s="25" t="s">
        <v>9</v>
      </c>
      <c r="D765" s="25"/>
      <c r="E765" s="25"/>
      <c r="F765" s="25"/>
      <c r="G765" s="26">
        <f t="shared" ref="G765:H767" si="95">G766</f>
        <v>5670</v>
      </c>
      <c r="H765" s="26">
        <f t="shared" si="95"/>
        <v>1251</v>
      </c>
      <c r="I765" s="79">
        <f t="shared" si="82"/>
        <v>22.063492063492063</v>
      </c>
    </row>
    <row r="766" spans="1:9" ht="25.5" x14ac:dyDescent="0.25">
      <c r="A766" s="37" t="s">
        <v>99</v>
      </c>
      <c r="B766" s="25" t="s">
        <v>232</v>
      </c>
      <c r="C766" s="25" t="s">
        <v>9</v>
      </c>
      <c r="D766" s="25" t="s">
        <v>100</v>
      </c>
      <c r="E766" s="25"/>
      <c r="F766" s="25"/>
      <c r="G766" s="26">
        <f t="shared" si="95"/>
        <v>5670</v>
      </c>
      <c r="H766" s="26">
        <f t="shared" si="95"/>
        <v>1251</v>
      </c>
      <c r="I766" s="79">
        <f t="shared" si="82"/>
        <v>22.063492063492063</v>
      </c>
    </row>
    <row r="767" spans="1:9" x14ac:dyDescent="0.25">
      <c r="A767" s="37" t="s">
        <v>108</v>
      </c>
      <c r="B767" s="25" t="s">
        <v>232</v>
      </c>
      <c r="C767" s="25" t="s">
        <v>9</v>
      </c>
      <c r="D767" s="25" t="s">
        <v>100</v>
      </c>
      <c r="E767" s="25" t="s">
        <v>109</v>
      </c>
      <c r="F767" s="25"/>
      <c r="G767" s="26">
        <f t="shared" si="95"/>
        <v>5670</v>
      </c>
      <c r="H767" s="26">
        <f t="shared" si="95"/>
        <v>1251</v>
      </c>
      <c r="I767" s="79">
        <f t="shared" si="82"/>
        <v>22.063492063492063</v>
      </c>
    </row>
    <row r="768" spans="1:9" x14ac:dyDescent="0.25">
      <c r="A768" s="31" t="s">
        <v>108</v>
      </c>
      <c r="B768" s="28" t="s">
        <v>232</v>
      </c>
      <c r="C768" s="28" t="s">
        <v>9</v>
      </c>
      <c r="D768" s="28" t="s">
        <v>100</v>
      </c>
      <c r="E768" s="28" t="s">
        <v>110</v>
      </c>
      <c r="F768" s="28"/>
      <c r="G768" s="29">
        <f>G772+G769</f>
        <v>5670</v>
      </c>
      <c r="H768" s="29">
        <f>H772+H769</f>
        <v>1251</v>
      </c>
      <c r="I768" s="80">
        <f t="shared" si="82"/>
        <v>22.063492063492063</v>
      </c>
    </row>
    <row r="769" spans="1:9" ht="25.5" x14ac:dyDescent="0.25">
      <c r="A769" s="31" t="s">
        <v>22</v>
      </c>
      <c r="B769" s="28" t="s">
        <v>232</v>
      </c>
      <c r="C769" s="28" t="s">
        <v>9</v>
      </c>
      <c r="D769" s="28" t="s">
        <v>100</v>
      </c>
      <c r="E769" s="28" t="s">
        <v>233</v>
      </c>
      <c r="F769" s="28"/>
      <c r="G769" s="29">
        <f>G771+G770</f>
        <v>3147</v>
      </c>
      <c r="H769" s="29">
        <f>H771+H770</f>
        <v>694</v>
      </c>
      <c r="I769" s="80">
        <f t="shared" si="82"/>
        <v>22.052748649507468</v>
      </c>
    </row>
    <row r="770" spans="1:9" ht="51" x14ac:dyDescent="0.25">
      <c r="A770" s="31" t="s">
        <v>23</v>
      </c>
      <c r="B770" s="28" t="s">
        <v>232</v>
      </c>
      <c r="C770" s="28" t="s">
        <v>9</v>
      </c>
      <c r="D770" s="28" t="s">
        <v>100</v>
      </c>
      <c r="E770" s="28" t="s">
        <v>233</v>
      </c>
      <c r="F770" s="28" t="s">
        <v>24</v>
      </c>
      <c r="G770" s="29">
        <f>2220+1+96-50+(342)+50</f>
        <v>2659</v>
      </c>
      <c r="H770" s="29">
        <v>638</v>
      </c>
      <c r="I770" s="80">
        <f t="shared" si="82"/>
        <v>23.993982700263256</v>
      </c>
    </row>
    <row r="771" spans="1:9" ht="25.5" x14ac:dyDescent="0.25">
      <c r="A771" s="31" t="s">
        <v>18</v>
      </c>
      <c r="B771" s="28" t="s">
        <v>232</v>
      </c>
      <c r="C771" s="28" t="s">
        <v>9</v>
      </c>
      <c r="D771" s="28" t="s">
        <v>100</v>
      </c>
      <c r="E771" s="28" t="s">
        <v>233</v>
      </c>
      <c r="F771" s="28" t="s">
        <v>19</v>
      </c>
      <c r="G771" s="29">
        <f>447+(-136)+177</f>
        <v>488</v>
      </c>
      <c r="H771" s="29">
        <v>56</v>
      </c>
      <c r="I771" s="80">
        <f t="shared" ref="I771:I834" si="96">H771/G771*100</f>
        <v>11.475409836065573</v>
      </c>
    </row>
    <row r="772" spans="1:9" ht="25.5" x14ac:dyDescent="0.25">
      <c r="A772" s="31" t="s">
        <v>485</v>
      </c>
      <c r="B772" s="28" t="s">
        <v>232</v>
      </c>
      <c r="C772" s="28" t="s">
        <v>9</v>
      </c>
      <c r="D772" s="28" t="s">
        <v>100</v>
      </c>
      <c r="E772" s="28" t="s">
        <v>234</v>
      </c>
      <c r="F772" s="28"/>
      <c r="G772" s="29">
        <f>G773</f>
        <v>2523</v>
      </c>
      <c r="H772" s="29">
        <f>H773</f>
        <v>557</v>
      </c>
      <c r="I772" s="80">
        <f t="shared" si="96"/>
        <v>22.076892588188667</v>
      </c>
    </row>
    <row r="773" spans="1:9" ht="51" x14ac:dyDescent="0.25">
      <c r="A773" s="31" t="s">
        <v>23</v>
      </c>
      <c r="B773" s="28" t="s">
        <v>232</v>
      </c>
      <c r="C773" s="28" t="s">
        <v>9</v>
      </c>
      <c r="D773" s="28" t="s">
        <v>100</v>
      </c>
      <c r="E773" s="28" t="s">
        <v>234</v>
      </c>
      <c r="F773" s="28" t="s">
        <v>24</v>
      </c>
      <c r="G773" s="29">
        <f>2110+94+(319)</f>
        <v>2523</v>
      </c>
      <c r="H773" s="29">
        <v>557</v>
      </c>
      <c r="I773" s="80">
        <f t="shared" si="96"/>
        <v>22.076892588188667</v>
      </c>
    </row>
    <row r="774" spans="1:9" hidden="1" x14ac:dyDescent="0.25">
      <c r="A774" s="37" t="s">
        <v>598</v>
      </c>
      <c r="B774" s="25" t="s">
        <v>232</v>
      </c>
      <c r="C774" s="25" t="s">
        <v>50</v>
      </c>
      <c r="D774" s="25"/>
      <c r="E774" s="25"/>
      <c r="F774" s="25"/>
      <c r="G774" s="26">
        <f t="shared" ref="G774:H778" si="97">G775</f>
        <v>0</v>
      </c>
      <c r="H774" s="26">
        <f t="shared" si="97"/>
        <v>0</v>
      </c>
      <c r="I774" s="79" t="e">
        <f t="shared" si="96"/>
        <v>#DIV/0!</v>
      </c>
    </row>
    <row r="775" spans="1:9" ht="25.5" hidden="1" x14ac:dyDescent="0.25">
      <c r="A775" s="37" t="s">
        <v>537</v>
      </c>
      <c r="B775" s="25" t="s">
        <v>232</v>
      </c>
      <c r="C775" s="25" t="s">
        <v>50</v>
      </c>
      <c r="D775" s="25" t="s">
        <v>538</v>
      </c>
      <c r="E775" s="25"/>
      <c r="F775" s="25"/>
      <c r="G775" s="26">
        <f t="shared" si="97"/>
        <v>0</v>
      </c>
      <c r="H775" s="26">
        <f t="shared" si="97"/>
        <v>0</v>
      </c>
      <c r="I775" s="79" t="e">
        <f t="shared" si="96"/>
        <v>#DIV/0!</v>
      </c>
    </row>
    <row r="776" spans="1:9" hidden="1" x14ac:dyDescent="0.25">
      <c r="A776" s="37" t="s">
        <v>108</v>
      </c>
      <c r="B776" s="25" t="s">
        <v>232</v>
      </c>
      <c r="C776" s="25" t="s">
        <v>50</v>
      </c>
      <c r="D776" s="25" t="s">
        <v>538</v>
      </c>
      <c r="E776" s="25" t="s">
        <v>109</v>
      </c>
      <c r="F776" s="25"/>
      <c r="G776" s="26">
        <f t="shared" si="97"/>
        <v>0</v>
      </c>
      <c r="H776" s="26">
        <f t="shared" si="97"/>
        <v>0</v>
      </c>
      <c r="I776" s="79" t="e">
        <f t="shared" si="96"/>
        <v>#DIV/0!</v>
      </c>
    </row>
    <row r="777" spans="1:9" hidden="1" x14ac:dyDescent="0.25">
      <c r="A777" s="31" t="s">
        <v>108</v>
      </c>
      <c r="B777" s="28" t="s">
        <v>232</v>
      </c>
      <c r="C777" s="28" t="s">
        <v>50</v>
      </c>
      <c r="D777" s="28" t="s">
        <v>538</v>
      </c>
      <c r="E777" s="25" t="s">
        <v>110</v>
      </c>
      <c r="F777" s="28"/>
      <c r="G777" s="29">
        <f t="shared" si="97"/>
        <v>0</v>
      </c>
      <c r="H777" s="29">
        <f t="shared" si="97"/>
        <v>0</v>
      </c>
      <c r="I777" s="80" t="e">
        <f t="shared" si="96"/>
        <v>#DIV/0!</v>
      </c>
    </row>
    <row r="778" spans="1:9" ht="25.5" hidden="1" x14ac:dyDescent="0.25">
      <c r="A778" s="31" t="s">
        <v>22</v>
      </c>
      <c r="B778" s="28" t="s">
        <v>232</v>
      </c>
      <c r="C778" s="28" t="s">
        <v>50</v>
      </c>
      <c r="D778" s="28" t="s">
        <v>538</v>
      </c>
      <c r="E778" s="28" t="s">
        <v>233</v>
      </c>
      <c r="F778" s="28"/>
      <c r="G778" s="29">
        <f t="shared" si="97"/>
        <v>0</v>
      </c>
      <c r="H778" s="29">
        <f t="shared" si="97"/>
        <v>0</v>
      </c>
      <c r="I778" s="80" t="e">
        <f t="shared" si="96"/>
        <v>#DIV/0!</v>
      </c>
    </row>
    <row r="779" spans="1:9" ht="25.5" hidden="1" x14ac:dyDescent="0.25">
      <c r="A779" s="31" t="s">
        <v>18</v>
      </c>
      <c r="B779" s="28" t="s">
        <v>232</v>
      </c>
      <c r="C779" s="28" t="s">
        <v>50</v>
      </c>
      <c r="D779" s="28" t="s">
        <v>538</v>
      </c>
      <c r="E779" s="28" t="s">
        <v>233</v>
      </c>
      <c r="F779" s="28" t="s">
        <v>19</v>
      </c>
      <c r="G779" s="29"/>
      <c r="H779" s="29"/>
      <c r="I779" s="80" t="e">
        <f t="shared" si="96"/>
        <v>#DIV/0!</v>
      </c>
    </row>
    <row r="780" spans="1:9" ht="47.25" x14ac:dyDescent="0.25">
      <c r="A780" s="24" t="s">
        <v>235</v>
      </c>
      <c r="B780" s="74" t="s">
        <v>236</v>
      </c>
      <c r="C780" s="74"/>
      <c r="D780" s="74"/>
      <c r="E780" s="74"/>
      <c r="F780" s="74"/>
      <c r="G780" s="26">
        <f>G781+G793</f>
        <v>9414</v>
      </c>
      <c r="H780" s="26">
        <f>H781+H793</f>
        <v>2050</v>
      </c>
      <c r="I780" s="79">
        <f t="shared" si="96"/>
        <v>21.77607818143191</v>
      </c>
    </row>
    <row r="781" spans="1:9" x14ac:dyDescent="0.25">
      <c r="A781" s="37" t="s">
        <v>8</v>
      </c>
      <c r="B781" s="25" t="s">
        <v>236</v>
      </c>
      <c r="C781" s="25" t="s">
        <v>9</v>
      </c>
      <c r="D781" s="25"/>
      <c r="E781" s="25"/>
      <c r="F781" s="25"/>
      <c r="G781" s="26">
        <f t="shared" ref="G781:H783" si="98">G782</f>
        <v>9385</v>
      </c>
      <c r="H781" s="26">
        <f t="shared" si="98"/>
        <v>2035</v>
      </c>
      <c r="I781" s="79">
        <f t="shared" si="96"/>
        <v>21.683537559936067</v>
      </c>
    </row>
    <row r="782" spans="1:9" ht="38.25" x14ac:dyDescent="0.25">
      <c r="A782" s="27" t="s">
        <v>237</v>
      </c>
      <c r="B782" s="25" t="s">
        <v>236</v>
      </c>
      <c r="C782" s="25" t="s">
        <v>9</v>
      </c>
      <c r="D782" s="25" t="s">
        <v>238</v>
      </c>
      <c r="E782" s="25"/>
      <c r="F782" s="25"/>
      <c r="G782" s="26">
        <f t="shared" si="98"/>
        <v>9385</v>
      </c>
      <c r="H782" s="26">
        <f t="shared" si="98"/>
        <v>2035</v>
      </c>
      <c r="I782" s="79">
        <f t="shared" si="96"/>
        <v>21.683537559936067</v>
      </c>
    </row>
    <row r="783" spans="1:9" x14ac:dyDescent="0.25">
      <c r="A783" s="37" t="s">
        <v>108</v>
      </c>
      <c r="B783" s="25" t="s">
        <v>236</v>
      </c>
      <c r="C783" s="25" t="s">
        <v>9</v>
      </c>
      <c r="D783" s="25" t="s">
        <v>238</v>
      </c>
      <c r="E783" s="25" t="s">
        <v>109</v>
      </c>
      <c r="F783" s="25"/>
      <c r="G783" s="26">
        <f t="shared" si="98"/>
        <v>9385</v>
      </c>
      <c r="H783" s="26">
        <f t="shared" si="98"/>
        <v>2035</v>
      </c>
      <c r="I783" s="79">
        <f t="shared" si="96"/>
        <v>21.683537559936067</v>
      </c>
    </row>
    <row r="784" spans="1:9" x14ac:dyDescent="0.25">
      <c r="A784" s="31" t="s">
        <v>108</v>
      </c>
      <c r="B784" s="28" t="s">
        <v>236</v>
      </c>
      <c r="C784" s="28" t="s">
        <v>9</v>
      </c>
      <c r="D784" s="28" t="s">
        <v>238</v>
      </c>
      <c r="E784" s="28" t="s">
        <v>110</v>
      </c>
      <c r="F784" s="28"/>
      <c r="G784" s="29">
        <f>G785+G789+G791</f>
        <v>9385</v>
      </c>
      <c r="H784" s="29">
        <f>H785+H789+H791</f>
        <v>2035</v>
      </c>
      <c r="I784" s="80">
        <f t="shared" si="96"/>
        <v>21.683537559936067</v>
      </c>
    </row>
    <row r="785" spans="1:9" ht="25.5" x14ac:dyDescent="0.25">
      <c r="A785" s="31" t="s">
        <v>22</v>
      </c>
      <c r="B785" s="28" t="s">
        <v>236</v>
      </c>
      <c r="C785" s="28" t="s">
        <v>9</v>
      </c>
      <c r="D785" s="28" t="s">
        <v>238</v>
      </c>
      <c r="E785" s="28" t="s">
        <v>233</v>
      </c>
      <c r="F785" s="28"/>
      <c r="G785" s="29">
        <f>SUM(G786:G788)</f>
        <v>2963</v>
      </c>
      <c r="H785" s="29">
        <f>SUM(H786:H788)</f>
        <v>709</v>
      </c>
      <c r="I785" s="80">
        <f t="shared" si="96"/>
        <v>23.92845089436382</v>
      </c>
    </row>
    <row r="786" spans="1:9" ht="51" x14ac:dyDescent="0.25">
      <c r="A786" s="31" t="s">
        <v>23</v>
      </c>
      <c r="B786" s="28" t="s">
        <v>236</v>
      </c>
      <c r="C786" s="28" t="s">
        <v>9</v>
      </c>
      <c r="D786" s="28" t="s">
        <v>238</v>
      </c>
      <c r="E786" s="28" t="s">
        <v>233</v>
      </c>
      <c r="F786" s="28" t="s">
        <v>24</v>
      </c>
      <c r="G786" s="29">
        <f>2648+(159)</f>
        <v>2807</v>
      </c>
      <c r="H786" s="29">
        <v>709</v>
      </c>
      <c r="I786" s="80">
        <f t="shared" si="96"/>
        <v>25.258282864267901</v>
      </c>
    </row>
    <row r="787" spans="1:9" ht="25.5" x14ac:dyDescent="0.25">
      <c r="A787" s="31" t="s">
        <v>18</v>
      </c>
      <c r="B787" s="28" t="s">
        <v>236</v>
      </c>
      <c r="C787" s="28" t="s">
        <v>9</v>
      </c>
      <c r="D787" s="28" t="s">
        <v>238</v>
      </c>
      <c r="E787" s="28" t="s">
        <v>233</v>
      </c>
      <c r="F787" s="28" t="s">
        <v>19</v>
      </c>
      <c r="G787" s="29">
        <f>56+(-17)+17</f>
        <v>56</v>
      </c>
      <c r="H787" s="29">
        <v>0</v>
      </c>
      <c r="I787" s="80">
        <f t="shared" si="96"/>
        <v>0</v>
      </c>
    </row>
    <row r="788" spans="1:9" x14ac:dyDescent="0.25">
      <c r="A788" s="31" t="s">
        <v>41</v>
      </c>
      <c r="B788" s="28" t="s">
        <v>236</v>
      </c>
      <c r="C788" s="28" t="s">
        <v>9</v>
      </c>
      <c r="D788" s="28" t="s">
        <v>238</v>
      </c>
      <c r="E788" s="28" t="s">
        <v>233</v>
      </c>
      <c r="F788" s="28" t="s">
        <v>42</v>
      </c>
      <c r="G788" s="29">
        <f>100+(-100)+100</f>
        <v>100</v>
      </c>
      <c r="H788" s="29">
        <v>0</v>
      </c>
      <c r="I788" s="80">
        <f t="shared" si="96"/>
        <v>0</v>
      </c>
    </row>
    <row r="789" spans="1:9" ht="25.5" x14ac:dyDescent="0.25">
      <c r="A789" s="31" t="s">
        <v>239</v>
      </c>
      <c r="B789" s="28" t="s">
        <v>236</v>
      </c>
      <c r="C789" s="28" t="s">
        <v>9</v>
      </c>
      <c r="D789" s="28" t="s">
        <v>238</v>
      </c>
      <c r="E789" s="28" t="s">
        <v>240</v>
      </c>
      <c r="F789" s="28"/>
      <c r="G789" s="29">
        <f>G790</f>
        <v>5663</v>
      </c>
      <c r="H789" s="29">
        <f>H790</f>
        <v>1246</v>
      </c>
      <c r="I789" s="80">
        <f t="shared" si="96"/>
        <v>22.00247218788628</v>
      </c>
    </row>
    <row r="790" spans="1:9" ht="51" x14ac:dyDescent="0.25">
      <c r="A790" s="31" t="s">
        <v>23</v>
      </c>
      <c r="B790" s="28" t="s">
        <v>236</v>
      </c>
      <c r="C790" s="28" t="s">
        <v>9</v>
      </c>
      <c r="D790" s="28" t="s">
        <v>238</v>
      </c>
      <c r="E790" s="28" t="s">
        <v>240</v>
      </c>
      <c r="F790" s="28" t="s">
        <v>24</v>
      </c>
      <c r="G790" s="29">
        <f>4958+(705)</f>
        <v>5663</v>
      </c>
      <c r="H790" s="29">
        <v>1246</v>
      </c>
      <c r="I790" s="80">
        <f t="shared" si="96"/>
        <v>22.00247218788628</v>
      </c>
    </row>
    <row r="791" spans="1:9" x14ac:dyDescent="0.25">
      <c r="A791" s="31" t="s">
        <v>241</v>
      </c>
      <c r="B791" s="28" t="s">
        <v>236</v>
      </c>
      <c r="C791" s="28" t="s">
        <v>9</v>
      </c>
      <c r="D791" s="28" t="s">
        <v>238</v>
      </c>
      <c r="E791" s="28" t="s">
        <v>242</v>
      </c>
      <c r="F791" s="28"/>
      <c r="G791" s="29">
        <f>G792</f>
        <v>759</v>
      </c>
      <c r="H791" s="29">
        <f>H792</f>
        <v>80</v>
      </c>
      <c r="I791" s="80">
        <f t="shared" si="96"/>
        <v>10.540184453227932</v>
      </c>
    </row>
    <row r="792" spans="1:9" ht="51" x14ac:dyDescent="0.25">
      <c r="A792" s="31" t="s">
        <v>23</v>
      </c>
      <c r="B792" s="28" t="s">
        <v>236</v>
      </c>
      <c r="C792" s="28" t="s">
        <v>9</v>
      </c>
      <c r="D792" s="28" t="s">
        <v>238</v>
      </c>
      <c r="E792" s="28" t="s">
        <v>242</v>
      </c>
      <c r="F792" s="28" t="s">
        <v>24</v>
      </c>
      <c r="G792" s="29">
        <v>759</v>
      </c>
      <c r="H792" s="29">
        <v>80</v>
      </c>
      <c r="I792" s="80">
        <f t="shared" si="96"/>
        <v>10.540184453227932</v>
      </c>
    </row>
    <row r="793" spans="1:9" x14ac:dyDescent="0.25">
      <c r="A793" s="37" t="s">
        <v>598</v>
      </c>
      <c r="B793" s="25" t="s">
        <v>236</v>
      </c>
      <c r="C793" s="25" t="s">
        <v>50</v>
      </c>
      <c r="D793" s="25"/>
      <c r="E793" s="28"/>
      <c r="F793" s="28"/>
      <c r="G793" s="26">
        <f t="shared" ref="G793:H796" si="99">G794</f>
        <v>29</v>
      </c>
      <c r="H793" s="26">
        <f t="shared" si="99"/>
        <v>15</v>
      </c>
      <c r="I793" s="79">
        <f t="shared" si="96"/>
        <v>51.724137931034484</v>
      </c>
    </row>
    <row r="794" spans="1:9" ht="26.25" x14ac:dyDescent="0.25">
      <c r="A794" s="55" t="s">
        <v>537</v>
      </c>
      <c r="B794" s="25" t="s">
        <v>236</v>
      </c>
      <c r="C794" s="25" t="s">
        <v>50</v>
      </c>
      <c r="D794" s="25" t="s">
        <v>538</v>
      </c>
      <c r="E794" s="28"/>
      <c r="F794" s="28"/>
      <c r="G794" s="26">
        <f t="shared" si="99"/>
        <v>29</v>
      </c>
      <c r="H794" s="26">
        <f t="shared" si="99"/>
        <v>15</v>
      </c>
      <c r="I794" s="79">
        <f t="shared" si="96"/>
        <v>51.724137931034484</v>
      </c>
    </row>
    <row r="795" spans="1:9" x14ac:dyDescent="0.25">
      <c r="A795" s="37" t="s">
        <v>108</v>
      </c>
      <c r="B795" s="25" t="s">
        <v>236</v>
      </c>
      <c r="C795" s="25" t="s">
        <v>50</v>
      </c>
      <c r="D795" s="25" t="s">
        <v>538</v>
      </c>
      <c r="E795" s="25" t="s">
        <v>109</v>
      </c>
      <c r="F795" s="28"/>
      <c r="G795" s="26">
        <f t="shared" si="99"/>
        <v>29</v>
      </c>
      <c r="H795" s="26">
        <f t="shared" si="99"/>
        <v>15</v>
      </c>
      <c r="I795" s="79">
        <f t="shared" si="96"/>
        <v>51.724137931034484</v>
      </c>
    </row>
    <row r="796" spans="1:9" x14ac:dyDescent="0.25">
      <c r="A796" s="31" t="s">
        <v>108</v>
      </c>
      <c r="B796" s="25" t="s">
        <v>236</v>
      </c>
      <c r="C796" s="25" t="s">
        <v>50</v>
      </c>
      <c r="D796" s="25" t="s">
        <v>538</v>
      </c>
      <c r="E796" s="25" t="s">
        <v>110</v>
      </c>
      <c r="F796" s="28"/>
      <c r="G796" s="26">
        <f t="shared" si="99"/>
        <v>29</v>
      </c>
      <c r="H796" s="26">
        <f t="shared" si="99"/>
        <v>15</v>
      </c>
      <c r="I796" s="79">
        <f t="shared" si="96"/>
        <v>51.724137931034484</v>
      </c>
    </row>
    <row r="797" spans="1:9" ht="25.5" x14ac:dyDescent="0.25">
      <c r="A797" s="31" t="s">
        <v>22</v>
      </c>
      <c r="B797" s="28" t="s">
        <v>236</v>
      </c>
      <c r="C797" s="28" t="s">
        <v>50</v>
      </c>
      <c r="D797" s="28" t="s">
        <v>538</v>
      </c>
      <c r="E797" s="28" t="s">
        <v>233</v>
      </c>
      <c r="F797" s="28"/>
      <c r="G797" s="29">
        <f>G798</f>
        <v>29</v>
      </c>
      <c r="H797" s="29">
        <f>H798</f>
        <v>15</v>
      </c>
      <c r="I797" s="80">
        <f t="shared" si="96"/>
        <v>51.724137931034484</v>
      </c>
    </row>
    <row r="798" spans="1:9" ht="25.5" x14ac:dyDescent="0.25">
      <c r="A798" s="31" t="s">
        <v>18</v>
      </c>
      <c r="B798" s="28" t="s">
        <v>236</v>
      </c>
      <c r="C798" s="28" t="s">
        <v>50</v>
      </c>
      <c r="D798" s="28" t="s">
        <v>538</v>
      </c>
      <c r="E798" s="28" t="s">
        <v>233</v>
      </c>
      <c r="F798" s="28" t="s">
        <v>19</v>
      </c>
      <c r="G798" s="29">
        <v>29</v>
      </c>
      <c r="H798" s="29">
        <v>15</v>
      </c>
      <c r="I798" s="80">
        <f t="shared" si="96"/>
        <v>51.724137931034484</v>
      </c>
    </row>
    <row r="799" spans="1:9" ht="63" x14ac:dyDescent="0.25">
      <c r="A799" s="24" t="s">
        <v>243</v>
      </c>
      <c r="B799" s="25" t="s">
        <v>244</v>
      </c>
      <c r="C799" s="25"/>
      <c r="D799" s="25"/>
      <c r="E799" s="25"/>
      <c r="F799" s="25"/>
      <c r="G799" s="26">
        <f>G800+G816+G869+G807+G862</f>
        <v>129670</v>
      </c>
      <c r="H799" s="26">
        <f>H800+H816+H869+H807+H862</f>
        <v>38393</v>
      </c>
      <c r="I799" s="79">
        <f t="shared" si="96"/>
        <v>29.608236292126165</v>
      </c>
    </row>
    <row r="800" spans="1:9" hidden="1" x14ac:dyDescent="0.25">
      <c r="A800" s="37" t="s">
        <v>33</v>
      </c>
      <c r="B800" s="25" t="s">
        <v>244</v>
      </c>
      <c r="C800" s="25" t="s">
        <v>34</v>
      </c>
      <c r="D800" s="25"/>
      <c r="E800" s="25"/>
      <c r="F800" s="25"/>
      <c r="G800" s="26">
        <f t="shared" ref="G800:H804" si="100">G801</f>
        <v>0</v>
      </c>
      <c r="H800" s="26">
        <f t="shared" si="100"/>
        <v>0</v>
      </c>
      <c r="I800" s="79" t="e">
        <f t="shared" si="96"/>
        <v>#DIV/0!</v>
      </c>
    </row>
    <row r="801" spans="1:9" hidden="1" x14ac:dyDescent="0.25">
      <c r="A801" s="37" t="s">
        <v>195</v>
      </c>
      <c r="B801" s="25" t="s">
        <v>244</v>
      </c>
      <c r="C801" s="25" t="s">
        <v>34</v>
      </c>
      <c r="D801" s="25" t="s">
        <v>196</v>
      </c>
      <c r="E801" s="25"/>
      <c r="F801" s="25"/>
      <c r="G801" s="26">
        <f t="shared" si="100"/>
        <v>0</v>
      </c>
      <c r="H801" s="26">
        <f t="shared" si="100"/>
        <v>0</v>
      </c>
      <c r="I801" s="79" t="e">
        <f t="shared" si="96"/>
        <v>#DIV/0!</v>
      </c>
    </row>
    <row r="802" spans="1:9" ht="38.25" hidden="1" x14ac:dyDescent="0.25">
      <c r="A802" s="37" t="s">
        <v>166</v>
      </c>
      <c r="B802" s="25" t="s">
        <v>244</v>
      </c>
      <c r="C802" s="25" t="s">
        <v>34</v>
      </c>
      <c r="D802" s="25" t="s">
        <v>196</v>
      </c>
      <c r="E802" s="25" t="s">
        <v>167</v>
      </c>
      <c r="F802" s="25"/>
      <c r="G802" s="26">
        <f t="shared" si="100"/>
        <v>0</v>
      </c>
      <c r="H802" s="26">
        <f t="shared" si="100"/>
        <v>0</v>
      </c>
      <c r="I802" s="79" t="e">
        <f t="shared" si="96"/>
        <v>#DIV/0!</v>
      </c>
    </row>
    <row r="803" spans="1:9" hidden="1" x14ac:dyDescent="0.25">
      <c r="A803" s="37" t="s">
        <v>272</v>
      </c>
      <c r="B803" s="25" t="s">
        <v>244</v>
      </c>
      <c r="C803" s="25" t="s">
        <v>34</v>
      </c>
      <c r="D803" s="25" t="s">
        <v>196</v>
      </c>
      <c r="E803" s="25" t="s">
        <v>168</v>
      </c>
      <c r="F803" s="25"/>
      <c r="G803" s="26">
        <f t="shared" si="100"/>
        <v>0</v>
      </c>
      <c r="H803" s="26">
        <f t="shared" si="100"/>
        <v>0</v>
      </c>
      <c r="I803" s="79" t="e">
        <f t="shared" si="96"/>
        <v>#DIV/0!</v>
      </c>
    </row>
    <row r="804" spans="1:9" ht="25.5" hidden="1" x14ac:dyDescent="0.25">
      <c r="A804" s="37" t="s">
        <v>276</v>
      </c>
      <c r="B804" s="25" t="s">
        <v>244</v>
      </c>
      <c r="C804" s="25" t="s">
        <v>34</v>
      </c>
      <c r="D804" s="25" t="s">
        <v>196</v>
      </c>
      <c r="E804" s="25" t="s">
        <v>454</v>
      </c>
      <c r="F804" s="25"/>
      <c r="G804" s="26">
        <f t="shared" si="100"/>
        <v>0</v>
      </c>
      <c r="H804" s="26">
        <f t="shared" si="100"/>
        <v>0</v>
      </c>
      <c r="I804" s="79" t="e">
        <f t="shared" si="96"/>
        <v>#DIV/0!</v>
      </c>
    </row>
    <row r="805" spans="1:9" ht="25.5" hidden="1" x14ac:dyDescent="0.25">
      <c r="A805" s="31" t="s">
        <v>199</v>
      </c>
      <c r="B805" s="28" t="s">
        <v>244</v>
      </c>
      <c r="C805" s="28" t="s">
        <v>34</v>
      </c>
      <c r="D805" s="28" t="s">
        <v>196</v>
      </c>
      <c r="E805" s="28" t="s">
        <v>455</v>
      </c>
      <c r="F805" s="28"/>
      <c r="G805" s="29">
        <f>G806</f>
        <v>0</v>
      </c>
      <c r="H805" s="29">
        <f>H806</f>
        <v>0</v>
      </c>
      <c r="I805" s="79" t="e">
        <f t="shared" si="96"/>
        <v>#DIV/0!</v>
      </c>
    </row>
    <row r="806" spans="1:9" ht="25.5" hidden="1" x14ac:dyDescent="0.25">
      <c r="A806" s="31" t="s">
        <v>18</v>
      </c>
      <c r="B806" s="28" t="s">
        <v>244</v>
      </c>
      <c r="C806" s="28" t="s">
        <v>34</v>
      </c>
      <c r="D806" s="28" t="s">
        <v>196</v>
      </c>
      <c r="E806" s="28" t="s">
        <v>455</v>
      </c>
      <c r="F806" s="28" t="s">
        <v>19</v>
      </c>
      <c r="G806" s="29">
        <f>2481+(-2481)</f>
        <v>0</v>
      </c>
      <c r="I806" s="79" t="e">
        <f t="shared" si="96"/>
        <v>#DIV/0!</v>
      </c>
    </row>
    <row r="807" spans="1:9" hidden="1" x14ac:dyDescent="0.25">
      <c r="A807" s="37" t="s">
        <v>598</v>
      </c>
      <c r="B807" s="25" t="s">
        <v>244</v>
      </c>
      <c r="C807" s="25" t="s">
        <v>50</v>
      </c>
      <c r="D807" s="75"/>
      <c r="E807" s="28"/>
      <c r="F807" s="25"/>
      <c r="G807" s="26">
        <f t="shared" ref="G807:G813" si="101">G808</f>
        <v>0</v>
      </c>
      <c r="I807" s="79" t="e">
        <f t="shared" si="96"/>
        <v>#DIV/0!</v>
      </c>
    </row>
    <row r="808" spans="1:9" ht="26.25" hidden="1" x14ac:dyDescent="0.25">
      <c r="A808" s="55" t="s">
        <v>537</v>
      </c>
      <c r="B808" s="25" t="s">
        <v>244</v>
      </c>
      <c r="C808" s="25" t="s">
        <v>50</v>
      </c>
      <c r="D808" s="25" t="s">
        <v>538</v>
      </c>
      <c r="E808" s="28"/>
      <c r="F808" s="25"/>
      <c r="G808" s="26">
        <f t="shared" si="101"/>
        <v>0</v>
      </c>
      <c r="I808" s="79" t="e">
        <f t="shared" si="96"/>
        <v>#DIV/0!</v>
      </c>
    </row>
    <row r="809" spans="1:9" ht="25.5" hidden="1" x14ac:dyDescent="0.25">
      <c r="A809" s="37" t="s">
        <v>213</v>
      </c>
      <c r="B809" s="25" t="s">
        <v>244</v>
      </c>
      <c r="C809" s="25" t="s">
        <v>50</v>
      </c>
      <c r="D809" s="25" t="s">
        <v>538</v>
      </c>
      <c r="E809" s="25" t="s">
        <v>20</v>
      </c>
      <c r="F809" s="25"/>
      <c r="G809" s="26">
        <f>G813+G810</f>
        <v>0</v>
      </c>
      <c r="I809" s="79" t="e">
        <f t="shared" si="96"/>
        <v>#DIV/0!</v>
      </c>
    </row>
    <row r="810" spans="1:9" hidden="1" x14ac:dyDescent="0.25">
      <c r="A810" s="37" t="s">
        <v>259</v>
      </c>
      <c r="B810" s="25" t="s">
        <v>244</v>
      </c>
      <c r="C810" s="25" t="s">
        <v>50</v>
      </c>
      <c r="D810" s="25" t="s">
        <v>538</v>
      </c>
      <c r="E810" s="25" t="s">
        <v>420</v>
      </c>
      <c r="F810" s="25"/>
      <c r="G810" s="29">
        <f>G811</f>
        <v>0</v>
      </c>
      <c r="I810" s="79" t="e">
        <f t="shared" si="96"/>
        <v>#DIV/0!</v>
      </c>
    </row>
    <row r="811" spans="1:9" ht="54" hidden="1" x14ac:dyDescent="0.25">
      <c r="A811" s="38" t="s">
        <v>439</v>
      </c>
      <c r="B811" s="36" t="s">
        <v>244</v>
      </c>
      <c r="C811" s="25" t="s">
        <v>50</v>
      </c>
      <c r="D811" s="25" t="s">
        <v>538</v>
      </c>
      <c r="E811" s="36" t="s">
        <v>440</v>
      </c>
      <c r="F811" s="25"/>
      <c r="G811" s="29">
        <f>G812</f>
        <v>0</v>
      </c>
      <c r="I811" s="79" t="e">
        <f t="shared" si="96"/>
        <v>#DIV/0!</v>
      </c>
    </row>
    <row r="812" spans="1:9" ht="38.25" hidden="1" x14ac:dyDescent="0.25">
      <c r="A812" s="31" t="s">
        <v>441</v>
      </c>
      <c r="B812" s="28" t="s">
        <v>244</v>
      </c>
      <c r="C812" s="28" t="s">
        <v>50</v>
      </c>
      <c r="D812" s="28" t="s">
        <v>538</v>
      </c>
      <c r="E812" s="28" t="s">
        <v>442</v>
      </c>
      <c r="F812" s="28" t="s">
        <v>58</v>
      </c>
      <c r="G812" s="29"/>
      <c r="I812" s="79" t="e">
        <f t="shared" si="96"/>
        <v>#DIV/0!</v>
      </c>
    </row>
    <row r="813" spans="1:9" ht="40.5" hidden="1" x14ac:dyDescent="0.25">
      <c r="A813" s="38" t="s">
        <v>443</v>
      </c>
      <c r="B813" s="36" t="s">
        <v>244</v>
      </c>
      <c r="C813" s="25" t="s">
        <v>50</v>
      </c>
      <c r="D813" s="25" t="s">
        <v>538</v>
      </c>
      <c r="E813" s="36" t="s">
        <v>444</v>
      </c>
      <c r="F813" s="28"/>
      <c r="G813" s="29">
        <f t="shared" si="101"/>
        <v>0</v>
      </c>
      <c r="I813" s="79" t="e">
        <f t="shared" si="96"/>
        <v>#DIV/0!</v>
      </c>
    </row>
    <row r="814" spans="1:9" ht="25.5" hidden="1" x14ac:dyDescent="0.25">
      <c r="A814" s="31" t="s">
        <v>223</v>
      </c>
      <c r="B814" s="28" t="s">
        <v>244</v>
      </c>
      <c r="C814" s="28" t="s">
        <v>50</v>
      </c>
      <c r="D814" s="28" t="s">
        <v>538</v>
      </c>
      <c r="E814" s="28" t="s">
        <v>445</v>
      </c>
      <c r="F814" s="25"/>
      <c r="G814" s="29">
        <f>G815</f>
        <v>0</v>
      </c>
      <c r="I814" s="79" t="e">
        <f t="shared" si="96"/>
        <v>#DIV/0!</v>
      </c>
    </row>
    <row r="815" spans="1:9" ht="25.5" hidden="1" x14ac:dyDescent="0.25">
      <c r="A815" s="31" t="s">
        <v>18</v>
      </c>
      <c r="B815" s="28" t="s">
        <v>244</v>
      </c>
      <c r="C815" s="28" t="s">
        <v>50</v>
      </c>
      <c r="D815" s="28" t="s">
        <v>538</v>
      </c>
      <c r="E815" s="28" t="s">
        <v>445</v>
      </c>
      <c r="F815" s="28" t="s">
        <v>19</v>
      </c>
      <c r="G815" s="29"/>
      <c r="I815" s="79" t="e">
        <f t="shared" si="96"/>
        <v>#DIV/0!</v>
      </c>
    </row>
    <row r="816" spans="1:9" x14ac:dyDescent="0.25">
      <c r="A816" s="37" t="s">
        <v>215</v>
      </c>
      <c r="B816" s="25" t="s">
        <v>244</v>
      </c>
      <c r="C816" s="25" t="s">
        <v>216</v>
      </c>
      <c r="D816" s="25"/>
      <c r="E816" s="25"/>
      <c r="F816" s="25"/>
      <c r="G816" s="26">
        <f>G817+G855</f>
        <v>125267</v>
      </c>
      <c r="H816" s="26">
        <f>H817+H855</f>
        <v>37865</v>
      </c>
      <c r="I816" s="79">
        <f t="shared" si="96"/>
        <v>30.227434200547631</v>
      </c>
    </row>
    <row r="817" spans="1:9" x14ac:dyDescent="0.25">
      <c r="A817" s="37" t="s">
        <v>217</v>
      </c>
      <c r="B817" s="25" t="s">
        <v>244</v>
      </c>
      <c r="C817" s="25" t="s">
        <v>216</v>
      </c>
      <c r="D817" s="25" t="s">
        <v>218</v>
      </c>
      <c r="E817" s="25"/>
      <c r="F817" s="25"/>
      <c r="G817" s="26">
        <f>G827+G818+G832+G851</f>
        <v>119973</v>
      </c>
      <c r="H817" s="26">
        <f>H827+H818+H832+H851</f>
        <v>36552</v>
      </c>
      <c r="I817" s="79">
        <f t="shared" si="96"/>
        <v>30.466855042384537</v>
      </c>
    </row>
    <row r="818" spans="1:9" ht="25.5" x14ac:dyDescent="0.25">
      <c r="A818" s="37" t="s">
        <v>133</v>
      </c>
      <c r="B818" s="25" t="s">
        <v>244</v>
      </c>
      <c r="C818" s="25" t="s">
        <v>216</v>
      </c>
      <c r="D818" s="25" t="s">
        <v>218</v>
      </c>
      <c r="E818" s="25" t="s">
        <v>134</v>
      </c>
      <c r="F818" s="25"/>
      <c r="G818" s="26">
        <f>G819+G823</f>
        <v>50</v>
      </c>
      <c r="H818" s="26">
        <f>H819+H823</f>
        <v>0</v>
      </c>
      <c r="I818" s="79">
        <f t="shared" si="96"/>
        <v>0</v>
      </c>
    </row>
    <row r="819" spans="1:9" hidden="1" x14ac:dyDescent="0.25">
      <c r="A819" s="37" t="s">
        <v>272</v>
      </c>
      <c r="B819" s="25" t="s">
        <v>244</v>
      </c>
      <c r="C819" s="25" t="s">
        <v>216</v>
      </c>
      <c r="D819" s="25" t="s">
        <v>218</v>
      </c>
      <c r="E819" s="25" t="s">
        <v>349</v>
      </c>
      <c r="F819" s="25"/>
      <c r="G819" s="26">
        <f t="shared" ref="G819:H819" si="102">G820</f>
        <v>0</v>
      </c>
      <c r="H819" s="26">
        <f t="shared" si="102"/>
        <v>0</v>
      </c>
      <c r="I819" s="79" t="e">
        <f t="shared" si="96"/>
        <v>#DIV/0!</v>
      </c>
    </row>
    <row r="820" spans="1:9" ht="38.25" hidden="1" x14ac:dyDescent="0.25">
      <c r="A820" s="31" t="s">
        <v>350</v>
      </c>
      <c r="B820" s="28" t="s">
        <v>244</v>
      </c>
      <c r="C820" s="28" t="s">
        <v>216</v>
      </c>
      <c r="D820" s="28" t="s">
        <v>218</v>
      </c>
      <c r="E820" s="28" t="s">
        <v>351</v>
      </c>
      <c r="F820" s="25"/>
      <c r="G820" s="29">
        <f>G821</f>
        <v>0</v>
      </c>
      <c r="H820" s="29">
        <f>H821</f>
        <v>0</v>
      </c>
      <c r="I820" s="79" t="e">
        <f t="shared" si="96"/>
        <v>#DIV/0!</v>
      </c>
    </row>
    <row r="821" spans="1:9" ht="25.5" hidden="1" x14ac:dyDescent="0.25">
      <c r="A821" s="31" t="s">
        <v>694</v>
      </c>
      <c r="B821" s="28" t="s">
        <v>244</v>
      </c>
      <c r="C821" s="28" t="s">
        <v>216</v>
      </c>
      <c r="D821" s="28" t="s">
        <v>218</v>
      </c>
      <c r="E821" s="28" t="s">
        <v>352</v>
      </c>
      <c r="F821" s="28"/>
      <c r="G821" s="29">
        <f>G822</f>
        <v>0</v>
      </c>
      <c r="H821" s="29">
        <f>H822</f>
        <v>0</v>
      </c>
      <c r="I821" s="79" t="e">
        <f t="shared" si="96"/>
        <v>#DIV/0!</v>
      </c>
    </row>
    <row r="822" spans="1:9" ht="38.25" hidden="1" x14ac:dyDescent="0.25">
      <c r="A822" s="31" t="s">
        <v>441</v>
      </c>
      <c r="B822" s="28" t="s">
        <v>244</v>
      </c>
      <c r="C822" s="28" t="s">
        <v>216</v>
      </c>
      <c r="D822" s="28" t="s">
        <v>218</v>
      </c>
      <c r="E822" s="28" t="s">
        <v>352</v>
      </c>
      <c r="F822" s="28" t="s">
        <v>58</v>
      </c>
      <c r="G822" s="29"/>
      <c r="H822" s="29"/>
      <c r="I822" s="79" t="e">
        <f t="shared" si="96"/>
        <v>#DIV/0!</v>
      </c>
    </row>
    <row r="823" spans="1:9" x14ac:dyDescent="0.25">
      <c r="A823" s="37" t="s">
        <v>259</v>
      </c>
      <c r="B823" s="25" t="s">
        <v>244</v>
      </c>
      <c r="C823" s="25" t="s">
        <v>216</v>
      </c>
      <c r="D823" s="25" t="s">
        <v>218</v>
      </c>
      <c r="E823" s="25" t="s">
        <v>335</v>
      </c>
      <c r="F823" s="28"/>
      <c r="G823" s="26">
        <f>G824</f>
        <v>50</v>
      </c>
      <c r="H823" s="26">
        <f>H824</f>
        <v>0</v>
      </c>
      <c r="I823" s="79">
        <f t="shared" si="96"/>
        <v>0</v>
      </c>
    </row>
    <row r="824" spans="1:9" ht="38.25" x14ac:dyDescent="0.25">
      <c r="A824" s="37" t="s">
        <v>446</v>
      </c>
      <c r="B824" s="25" t="s">
        <v>244</v>
      </c>
      <c r="C824" s="25" t="s">
        <v>216</v>
      </c>
      <c r="D824" s="25" t="s">
        <v>218</v>
      </c>
      <c r="E824" s="25" t="s">
        <v>447</v>
      </c>
      <c r="F824" s="28"/>
      <c r="G824" s="26">
        <f t="shared" ref="G824:H824" si="103">G825</f>
        <v>50</v>
      </c>
      <c r="H824" s="26">
        <f t="shared" si="103"/>
        <v>0</v>
      </c>
      <c r="I824" s="79">
        <f t="shared" si="96"/>
        <v>0</v>
      </c>
    </row>
    <row r="825" spans="1:9" x14ac:dyDescent="0.25">
      <c r="A825" s="31" t="s">
        <v>504</v>
      </c>
      <c r="B825" s="28" t="s">
        <v>244</v>
      </c>
      <c r="C825" s="28" t="s">
        <v>216</v>
      </c>
      <c r="D825" s="28" t="s">
        <v>218</v>
      </c>
      <c r="E825" s="28" t="s">
        <v>448</v>
      </c>
      <c r="F825" s="28"/>
      <c r="G825" s="29">
        <f>G826</f>
        <v>50</v>
      </c>
      <c r="H825" s="29">
        <f>H826</f>
        <v>0</v>
      </c>
      <c r="I825" s="80">
        <f t="shared" si="96"/>
        <v>0</v>
      </c>
    </row>
    <row r="826" spans="1:9" ht="38.25" x14ac:dyDescent="0.25">
      <c r="A826" s="31" t="s">
        <v>441</v>
      </c>
      <c r="B826" s="28" t="s">
        <v>244</v>
      </c>
      <c r="C826" s="28" t="s">
        <v>216</v>
      </c>
      <c r="D826" s="28" t="s">
        <v>218</v>
      </c>
      <c r="E826" s="28" t="s">
        <v>448</v>
      </c>
      <c r="F826" s="28" t="s">
        <v>58</v>
      </c>
      <c r="G826" s="29">
        <f>100-50</f>
        <v>50</v>
      </c>
      <c r="H826" s="29">
        <v>0</v>
      </c>
      <c r="I826" s="80">
        <f t="shared" si="96"/>
        <v>0</v>
      </c>
    </row>
    <row r="827" spans="1:9" ht="25.5" x14ac:dyDescent="0.25">
      <c r="A827" s="37" t="s">
        <v>285</v>
      </c>
      <c r="B827" s="36" t="s">
        <v>244</v>
      </c>
      <c r="C827" s="36" t="s">
        <v>216</v>
      </c>
      <c r="D827" s="36" t="s">
        <v>218</v>
      </c>
      <c r="E827" s="25" t="s">
        <v>123</v>
      </c>
      <c r="F827" s="28"/>
      <c r="G827" s="26">
        <f t="shared" ref="G827:H829" si="104">G828</f>
        <v>930</v>
      </c>
      <c r="H827" s="26">
        <f t="shared" si="104"/>
        <v>90</v>
      </c>
      <c r="I827" s="79">
        <f t="shared" si="96"/>
        <v>9.67741935483871</v>
      </c>
    </row>
    <row r="828" spans="1:9" x14ac:dyDescent="0.25">
      <c r="A828" s="37" t="s">
        <v>259</v>
      </c>
      <c r="B828" s="36" t="s">
        <v>244</v>
      </c>
      <c r="C828" s="36" t="s">
        <v>216</v>
      </c>
      <c r="D828" s="36" t="s">
        <v>218</v>
      </c>
      <c r="E828" s="36" t="s">
        <v>286</v>
      </c>
      <c r="F828" s="28"/>
      <c r="G828" s="26">
        <f t="shared" si="104"/>
        <v>930</v>
      </c>
      <c r="H828" s="26">
        <f t="shared" si="104"/>
        <v>90</v>
      </c>
      <c r="I828" s="79">
        <f t="shared" si="96"/>
        <v>9.67741935483871</v>
      </c>
    </row>
    <row r="829" spans="1:9" ht="25.5" x14ac:dyDescent="0.25">
      <c r="A829" s="44" t="s">
        <v>287</v>
      </c>
      <c r="B829" s="36" t="s">
        <v>244</v>
      </c>
      <c r="C829" s="36" t="s">
        <v>216</v>
      </c>
      <c r="D829" s="36" t="s">
        <v>218</v>
      </c>
      <c r="E829" s="36" t="s">
        <v>288</v>
      </c>
      <c r="F829" s="28"/>
      <c r="G829" s="26">
        <f t="shared" si="104"/>
        <v>930</v>
      </c>
      <c r="H829" s="26">
        <f t="shared" si="104"/>
        <v>90</v>
      </c>
      <c r="I829" s="79">
        <f t="shared" si="96"/>
        <v>9.67741935483871</v>
      </c>
    </row>
    <row r="830" spans="1:9" ht="25.5" x14ac:dyDescent="0.25">
      <c r="A830" s="31" t="s">
        <v>452</v>
      </c>
      <c r="B830" s="28" t="s">
        <v>244</v>
      </c>
      <c r="C830" s="28" t="s">
        <v>216</v>
      </c>
      <c r="D830" s="28" t="s">
        <v>218</v>
      </c>
      <c r="E830" s="28" t="s">
        <v>289</v>
      </c>
      <c r="F830" s="28"/>
      <c r="G830" s="29">
        <f>G831</f>
        <v>930</v>
      </c>
      <c r="H830" s="29">
        <f>H831</f>
        <v>90</v>
      </c>
      <c r="I830" s="80">
        <f t="shared" si="96"/>
        <v>9.67741935483871</v>
      </c>
    </row>
    <row r="831" spans="1:9" ht="25.5" x14ac:dyDescent="0.25">
      <c r="A831" s="31" t="s">
        <v>57</v>
      </c>
      <c r="B831" s="28" t="s">
        <v>244</v>
      </c>
      <c r="C831" s="28" t="s">
        <v>216</v>
      </c>
      <c r="D831" s="28" t="s">
        <v>218</v>
      </c>
      <c r="E831" s="28" t="s">
        <v>289</v>
      </c>
      <c r="F831" s="28" t="s">
        <v>58</v>
      </c>
      <c r="G831" s="29">
        <f>930+(-283)+283</f>
        <v>930</v>
      </c>
      <c r="H831" s="29">
        <v>90</v>
      </c>
      <c r="I831" s="80">
        <f t="shared" si="96"/>
        <v>9.67741935483871</v>
      </c>
    </row>
    <row r="832" spans="1:9" ht="25.5" x14ac:dyDescent="0.25">
      <c r="A832" s="37" t="s">
        <v>213</v>
      </c>
      <c r="B832" s="25" t="s">
        <v>244</v>
      </c>
      <c r="C832" s="25" t="s">
        <v>216</v>
      </c>
      <c r="D832" s="25" t="s">
        <v>218</v>
      </c>
      <c r="E832" s="25" t="s">
        <v>20</v>
      </c>
      <c r="F832" s="25"/>
      <c r="G832" s="26">
        <f>G833+G837+G844</f>
        <v>118863</v>
      </c>
      <c r="H832" s="26">
        <f>H833+H837+H844</f>
        <v>36332</v>
      </c>
      <c r="I832" s="79">
        <f t="shared" si="96"/>
        <v>30.566282190420907</v>
      </c>
    </row>
    <row r="833" spans="1:9" x14ac:dyDescent="0.25">
      <c r="A833" s="37" t="s">
        <v>290</v>
      </c>
      <c r="B833" s="36" t="s">
        <v>244</v>
      </c>
      <c r="C833" s="25" t="s">
        <v>216</v>
      </c>
      <c r="D833" s="36" t="s">
        <v>218</v>
      </c>
      <c r="E833" s="25" t="s">
        <v>695</v>
      </c>
      <c r="F833" s="25"/>
      <c r="G833" s="26">
        <f>G834</f>
        <v>8333</v>
      </c>
      <c r="H833" s="26">
        <f>H834</f>
        <v>0</v>
      </c>
      <c r="I833" s="79">
        <f t="shared" si="96"/>
        <v>0</v>
      </c>
    </row>
    <row r="834" spans="1:9" ht="25.5" x14ac:dyDescent="0.25">
      <c r="A834" s="31" t="s">
        <v>696</v>
      </c>
      <c r="B834" s="36" t="s">
        <v>244</v>
      </c>
      <c r="C834" s="25" t="s">
        <v>216</v>
      </c>
      <c r="D834" s="36" t="s">
        <v>218</v>
      </c>
      <c r="E834" s="36" t="s">
        <v>697</v>
      </c>
      <c r="F834" s="28"/>
      <c r="G834" s="26">
        <f t="shared" ref="G834:H835" si="105">G835</f>
        <v>8333</v>
      </c>
      <c r="H834" s="26">
        <f t="shared" si="105"/>
        <v>0</v>
      </c>
      <c r="I834" s="79">
        <f t="shared" si="96"/>
        <v>0</v>
      </c>
    </row>
    <row r="835" spans="1:9" x14ac:dyDescent="0.25">
      <c r="A835" s="31" t="s">
        <v>698</v>
      </c>
      <c r="B835" s="68" t="s">
        <v>244</v>
      </c>
      <c r="C835" s="28" t="s">
        <v>216</v>
      </c>
      <c r="D835" s="68" t="s">
        <v>218</v>
      </c>
      <c r="E835" s="68" t="s">
        <v>720</v>
      </c>
      <c r="F835" s="28"/>
      <c r="G835" s="29">
        <f t="shared" si="105"/>
        <v>8333</v>
      </c>
      <c r="H835" s="29">
        <f t="shared" si="105"/>
        <v>0</v>
      </c>
      <c r="I835" s="80">
        <f t="shared" ref="I835:I898" si="106">H835/G835*100</f>
        <v>0</v>
      </c>
    </row>
    <row r="836" spans="1:9" ht="25.5" x14ac:dyDescent="0.25">
      <c r="A836" s="31" t="s">
        <v>57</v>
      </c>
      <c r="B836" s="28" t="s">
        <v>244</v>
      </c>
      <c r="C836" s="28" t="s">
        <v>216</v>
      </c>
      <c r="D836" s="28" t="s">
        <v>218</v>
      </c>
      <c r="E836" s="68" t="s">
        <v>720</v>
      </c>
      <c r="F836" s="28" t="s">
        <v>58</v>
      </c>
      <c r="G836" s="29">
        <v>8333</v>
      </c>
      <c r="H836" s="29">
        <v>0</v>
      </c>
      <c r="I836" s="80">
        <f t="shared" si="106"/>
        <v>0</v>
      </c>
    </row>
    <row r="837" spans="1:9" x14ac:dyDescent="0.25">
      <c r="A837" s="37" t="s">
        <v>272</v>
      </c>
      <c r="B837" s="25" t="s">
        <v>244</v>
      </c>
      <c r="C837" s="25" t="s">
        <v>216</v>
      </c>
      <c r="D837" s="25" t="s">
        <v>218</v>
      </c>
      <c r="E837" s="25" t="s">
        <v>505</v>
      </c>
      <c r="F837" s="28"/>
      <c r="G837" s="26">
        <f>G838+G841</f>
        <v>5</v>
      </c>
      <c r="H837" s="26">
        <f>H838+H841</f>
        <v>0</v>
      </c>
      <c r="I837" s="79">
        <f t="shared" si="106"/>
        <v>0</v>
      </c>
    </row>
    <row r="838" spans="1:9" ht="25.5" x14ac:dyDescent="0.25">
      <c r="A838" s="37" t="s">
        <v>526</v>
      </c>
      <c r="B838" s="25" t="s">
        <v>244</v>
      </c>
      <c r="C838" s="25" t="s">
        <v>216</v>
      </c>
      <c r="D838" s="25" t="s">
        <v>218</v>
      </c>
      <c r="E838" s="25" t="s">
        <v>506</v>
      </c>
      <c r="F838" s="28"/>
      <c r="G838" s="26">
        <f t="shared" ref="G838:H838" si="107">G839</f>
        <v>5</v>
      </c>
      <c r="H838" s="26">
        <f t="shared" si="107"/>
        <v>0</v>
      </c>
      <c r="I838" s="79">
        <f t="shared" si="106"/>
        <v>0</v>
      </c>
    </row>
    <row r="839" spans="1:9" ht="25.5" x14ac:dyDescent="0.25">
      <c r="A839" s="31" t="s">
        <v>246</v>
      </c>
      <c r="B839" s="28" t="s">
        <v>244</v>
      </c>
      <c r="C839" s="28" t="s">
        <v>216</v>
      </c>
      <c r="D839" s="28" t="s">
        <v>218</v>
      </c>
      <c r="E839" s="25" t="s">
        <v>527</v>
      </c>
      <c r="F839" s="28"/>
      <c r="G839" s="29">
        <f>G840</f>
        <v>5</v>
      </c>
      <c r="H839" s="29">
        <f>H840</f>
        <v>0</v>
      </c>
      <c r="I839" s="80">
        <f t="shared" si="106"/>
        <v>0</v>
      </c>
    </row>
    <row r="840" spans="1:9" ht="25.5" x14ac:dyDescent="0.25">
      <c r="A840" s="31" t="s">
        <v>57</v>
      </c>
      <c r="B840" s="28" t="s">
        <v>244</v>
      </c>
      <c r="C840" s="28" t="s">
        <v>216</v>
      </c>
      <c r="D840" s="28" t="s">
        <v>218</v>
      </c>
      <c r="E840" s="25" t="s">
        <v>527</v>
      </c>
      <c r="F840" s="28" t="s">
        <v>58</v>
      </c>
      <c r="G840" s="29">
        <v>5</v>
      </c>
      <c r="H840" s="29">
        <v>0</v>
      </c>
      <c r="I840" s="80">
        <f t="shared" si="106"/>
        <v>0</v>
      </c>
    </row>
    <row r="841" spans="1:9" ht="38.25" hidden="1" x14ac:dyDescent="0.25">
      <c r="A841" s="37" t="s">
        <v>699</v>
      </c>
      <c r="B841" s="25" t="s">
        <v>244</v>
      </c>
      <c r="C841" s="25" t="s">
        <v>216</v>
      </c>
      <c r="D841" s="25" t="s">
        <v>218</v>
      </c>
      <c r="E841" s="25" t="s">
        <v>700</v>
      </c>
      <c r="F841" s="28"/>
      <c r="G841" s="26">
        <f>G842</f>
        <v>0</v>
      </c>
      <c r="H841" s="26">
        <f>H842</f>
        <v>0</v>
      </c>
      <c r="I841" s="80" t="e">
        <f t="shared" si="106"/>
        <v>#DIV/0!</v>
      </c>
    </row>
    <row r="842" spans="1:9" hidden="1" x14ac:dyDescent="0.25">
      <c r="A842" s="37" t="s">
        <v>701</v>
      </c>
      <c r="B842" s="28" t="s">
        <v>244</v>
      </c>
      <c r="C842" s="28" t="s">
        <v>216</v>
      </c>
      <c r="D842" s="28" t="s">
        <v>218</v>
      </c>
      <c r="E842" s="28" t="s">
        <v>702</v>
      </c>
      <c r="F842" s="28"/>
      <c r="G842" s="29">
        <f>G843</f>
        <v>0</v>
      </c>
      <c r="I842" s="80" t="e">
        <f t="shared" si="106"/>
        <v>#DIV/0!</v>
      </c>
    </row>
    <row r="843" spans="1:9" ht="25.5" hidden="1" x14ac:dyDescent="0.25">
      <c r="A843" s="31" t="s">
        <v>57</v>
      </c>
      <c r="B843" s="28" t="s">
        <v>244</v>
      </c>
      <c r="C843" s="28" t="s">
        <v>216</v>
      </c>
      <c r="D843" s="28" t="s">
        <v>218</v>
      </c>
      <c r="E843" s="28" t="s">
        <v>702</v>
      </c>
      <c r="F843" s="28" t="s">
        <v>58</v>
      </c>
      <c r="G843" s="29">
        <f>400+(-400)</f>
        <v>0</v>
      </c>
      <c r="I843" s="80" t="e">
        <f t="shared" si="106"/>
        <v>#DIV/0!</v>
      </c>
    </row>
    <row r="844" spans="1:9" x14ac:dyDescent="0.25">
      <c r="A844" s="37" t="s">
        <v>259</v>
      </c>
      <c r="B844" s="25" t="s">
        <v>244</v>
      </c>
      <c r="C844" s="25" t="s">
        <v>216</v>
      </c>
      <c r="D844" s="25" t="s">
        <v>218</v>
      </c>
      <c r="E844" s="25" t="s">
        <v>420</v>
      </c>
      <c r="F844" s="28"/>
      <c r="G844" s="26">
        <f>G845+G848</f>
        <v>110525</v>
      </c>
      <c r="H844" s="26">
        <f>H845+H848</f>
        <v>36332</v>
      </c>
      <c r="I844" s="79">
        <f t="shared" si="106"/>
        <v>32.87220085953404</v>
      </c>
    </row>
    <row r="845" spans="1:9" ht="40.5" x14ac:dyDescent="0.25">
      <c r="A845" s="38" t="s">
        <v>528</v>
      </c>
      <c r="B845" s="36" t="s">
        <v>244</v>
      </c>
      <c r="C845" s="36" t="s">
        <v>216</v>
      </c>
      <c r="D845" s="36" t="s">
        <v>218</v>
      </c>
      <c r="E845" s="36" t="s">
        <v>449</v>
      </c>
      <c r="F845" s="28"/>
      <c r="G845" s="26">
        <f t="shared" ref="G845:H846" si="108">G846</f>
        <v>86610</v>
      </c>
      <c r="H845" s="26">
        <f t="shared" si="108"/>
        <v>29177</v>
      </c>
      <c r="I845" s="79">
        <f t="shared" si="106"/>
        <v>33.687795866528113</v>
      </c>
    </row>
    <row r="846" spans="1:9" ht="25.5" x14ac:dyDescent="0.25">
      <c r="A846" s="31" t="s">
        <v>56</v>
      </c>
      <c r="B846" s="28" t="s">
        <v>244</v>
      </c>
      <c r="C846" s="28" t="s">
        <v>216</v>
      </c>
      <c r="D846" s="28" t="s">
        <v>218</v>
      </c>
      <c r="E846" s="28" t="s">
        <v>450</v>
      </c>
      <c r="F846" s="28"/>
      <c r="G846" s="29">
        <f t="shared" si="108"/>
        <v>86610</v>
      </c>
      <c r="H846" s="29">
        <f t="shared" si="108"/>
        <v>29177</v>
      </c>
      <c r="I846" s="80">
        <f t="shared" si="106"/>
        <v>33.687795866528113</v>
      </c>
    </row>
    <row r="847" spans="1:9" ht="25.5" x14ac:dyDescent="0.25">
      <c r="A847" s="31" t="s">
        <v>57</v>
      </c>
      <c r="B847" s="28" t="s">
        <v>244</v>
      </c>
      <c r="C847" s="28" t="s">
        <v>216</v>
      </c>
      <c r="D847" s="28" t="s">
        <v>218</v>
      </c>
      <c r="E847" s="28" t="s">
        <v>450</v>
      </c>
      <c r="F847" s="28" t="s">
        <v>58</v>
      </c>
      <c r="G847" s="29">
        <f>84641+(-2247)+700+(3516)</f>
        <v>86610</v>
      </c>
      <c r="H847" s="29">
        <v>29177</v>
      </c>
      <c r="I847" s="80">
        <f t="shared" si="106"/>
        <v>33.687795866528113</v>
      </c>
    </row>
    <row r="848" spans="1:9" ht="42" customHeight="1" x14ac:dyDescent="0.25">
      <c r="A848" s="38" t="s">
        <v>439</v>
      </c>
      <c r="B848" s="36" t="s">
        <v>244</v>
      </c>
      <c r="C848" s="36" t="s">
        <v>216</v>
      </c>
      <c r="D848" s="36" t="s">
        <v>218</v>
      </c>
      <c r="E848" s="36" t="s">
        <v>440</v>
      </c>
      <c r="F848" s="28"/>
      <c r="G848" s="26">
        <f>G849</f>
        <v>23915</v>
      </c>
      <c r="H848" s="26">
        <f>H849</f>
        <v>7155</v>
      </c>
      <c r="I848" s="79">
        <f t="shared" si="106"/>
        <v>29.918461216809533</v>
      </c>
    </row>
    <row r="849" spans="1:9" ht="25.5" x14ac:dyDescent="0.25">
      <c r="A849" s="31" t="s">
        <v>56</v>
      </c>
      <c r="B849" s="28" t="s">
        <v>244</v>
      </c>
      <c r="C849" s="28" t="s">
        <v>216</v>
      </c>
      <c r="D849" s="28" t="s">
        <v>218</v>
      </c>
      <c r="E849" s="28" t="s">
        <v>442</v>
      </c>
      <c r="F849" s="28"/>
      <c r="G849" s="29">
        <f>G850</f>
        <v>23915</v>
      </c>
      <c r="H849" s="29">
        <f>H850</f>
        <v>7155</v>
      </c>
      <c r="I849" s="80">
        <f t="shared" si="106"/>
        <v>29.918461216809533</v>
      </c>
    </row>
    <row r="850" spans="1:9" ht="25.5" x14ac:dyDescent="0.25">
      <c r="A850" s="31" t="s">
        <v>57</v>
      </c>
      <c r="B850" s="28" t="s">
        <v>244</v>
      </c>
      <c r="C850" s="28" t="s">
        <v>216</v>
      </c>
      <c r="D850" s="28" t="s">
        <v>218</v>
      </c>
      <c r="E850" s="28" t="s">
        <v>442</v>
      </c>
      <c r="F850" s="28" t="s">
        <v>58</v>
      </c>
      <c r="G850" s="29">
        <v>23915</v>
      </c>
      <c r="H850" s="29">
        <v>7155</v>
      </c>
      <c r="I850" s="80">
        <f t="shared" si="106"/>
        <v>29.918461216809533</v>
      </c>
    </row>
    <row r="851" spans="1:9" x14ac:dyDescent="0.25">
      <c r="A851" s="72" t="s">
        <v>108</v>
      </c>
      <c r="B851" s="71" t="s">
        <v>244</v>
      </c>
      <c r="C851" s="32" t="s">
        <v>216</v>
      </c>
      <c r="D851" s="32" t="s">
        <v>218</v>
      </c>
      <c r="E851" s="71" t="s">
        <v>109</v>
      </c>
      <c r="F851" s="28"/>
      <c r="G851" s="26">
        <f t="shared" ref="G851:H852" si="109">G852</f>
        <v>130</v>
      </c>
      <c r="H851" s="26">
        <f t="shared" si="109"/>
        <v>130</v>
      </c>
      <c r="I851" s="79">
        <f t="shared" si="106"/>
        <v>100</v>
      </c>
    </row>
    <row r="852" spans="1:9" x14ac:dyDescent="0.25">
      <c r="A852" s="72" t="s">
        <v>108</v>
      </c>
      <c r="B852" s="71" t="s">
        <v>244</v>
      </c>
      <c r="C852" s="32" t="s">
        <v>216</v>
      </c>
      <c r="D852" s="32" t="s">
        <v>218</v>
      </c>
      <c r="E852" s="71" t="s">
        <v>110</v>
      </c>
      <c r="F852" s="28"/>
      <c r="G852" s="26">
        <f t="shared" si="109"/>
        <v>130</v>
      </c>
      <c r="H852" s="26">
        <f t="shared" si="109"/>
        <v>130</v>
      </c>
      <c r="I852" s="79">
        <f t="shared" si="106"/>
        <v>100</v>
      </c>
    </row>
    <row r="853" spans="1:9" ht="38.25" x14ac:dyDescent="0.25">
      <c r="A853" s="61" t="s">
        <v>103</v>
      </c>
      <c r="B853" s="33" t="s">
        <v>244</v>
      </c>
      <c r="C853" s="33" t="s">
        <v>216</v>
      </c>
      <c r="D853" s="33" t="s">
        <v>218</v>
      </c>
      <c r="E853" s="33" t="s">
        <v>333</v>
      </c>
      <c r="F853" s="28"/>
      <c r="G853" s="29">
        <f>G854</f>
        <v>130</v>
      </c>
      <c r="H853" s="29">
        <f>H854</f>
        <v>130</v>
      </c>
      <c r="I853" s="80">
        <f t="shared" si="106"/>
        <v>100</v>
      </c>
    </row>
    <row r="854" spans="1:9" x14ac:dyDescent="0.25">
      <c r="A854" s="31" t="s">
        <v>41</v>
      </c>
      <c r="B854" s="33" t="s">
        <v>244</v>
      </c>
      <c r="C854" s="33" t="s">
        <v>216</v>
      </c>
      <c r="D854" s="33" t="s">
        <v>218</v>
      </c>
      <c r="E854" s="33" t="s">
        <v>333</v>
      </c>
      <c r="F854" s="28" t="s">
        <v>42</v>
      </c>
      <c r="G854" s="29">
        <v>130</v>
      </c>
      <c r="H854" s="29">
        <v>130</v>
      </c>
      <c r="I854" s="80">
        <f t="shared" si="106"/>
        <v>100</v>
      </c>
    </row>
    <row r="855" spans="1:9" x14ac:dyDescent="0.25">
      <c r="A855" s="55" t="s">
        <v>247</v>
      </c>
      <c r="B855" s="25" t="s">
        <v>244</v>
      </c>
      <c r="C855" s="25" t="s">
        <v>216</v>
      </c>
      <c r="D855" s="25" t="s">
        <v>248</v>
      </c>
      <c r="E855" s="25"/>
      <c r="F855" s="25"/>
      <c r="G855" s="26">
        <f t="shared" ref="G855:H857" si="110">G856</f>
        <v>5294</v>
      </c>
      <c r="H855" s="26">
        <f t="shared" si="110"/>
        <v>1313</v>
      </c>
      <c r="I855" s="79">
        <f t="shared" si="106"/>
        <v>24.801662259161315</v>
      </c>
    </row>
    <row r="856" spans="1:9" ht="26.25" x14ac:dyDescent="0.25">
      <c r="A856" s="55" t="s">
        <v>213</v>
      </c>
      <c r="B856" s="25" t="s">
        <v>244</v>
      </c>
      <c r="C856" s="25" t="s">
        <v>216</v>
      </c>
      <c r="D856" s="25" t="s">
        <v>248</v>
      </c>
      <c r="E856" s="25" t="s">
        <v>20</v>
      </c>
      <c r="F856" s="25"/>
      <c r="G856" s="26">
        <f t="shared" si="110"/>
        <v>5294</v>
      </c>
      <c r="H856" s="26">
        <f t="shared" si="110"/>
        <v>1313</v>
      </c>
      <c r="I856" s="79">
        <f t="shared" si="106"/>
        <v>24.801662259161315</v>
      </c>
    </row>
    <row r="857" spans="1:9" x14ac:dyDescent="0.25">
      <c r="A857" s="55" t="s">
        <v>259</v>
      </c>
      <c r="B857" s="25" t="s">
        <v>244</v>
      </c>
      <c r="C857" s="25" t="s">
        <v>216</v>
      </c>
      <c r="D857" s="25" t="s">
        <v>248</v>
      </c>
      <c r="E857" s="25" t="s">
        <v>420</v>
      </c>
      <c r="F857" s="25"/>
      <c r="G857" s="26">
        <f t="shared" si="110"/>
        <v>5294</v>
      </c>
      <c r="H857" s="26">
        <f t="shared" si="110"/>
        <v>1313</v>
      </c>
      <c r="I857" s="79">
        <f t="shared" si="106"/>
        <v>24.801662259161315</v>
      </c>
    </row>
    <row r="858" spans="1:9" ht="29.25" customHeight="1" x14ac:dyDescent="0.25">
      <c r="A858" s="38" t="s">
        <v>443</v>
      </c>
      <c r="B858" s="36" t="s">
        <v>244</v>
      </c>
      <c r="C858" s="25" t="s">
        <v>216</v>
      </c>
      <c r="D858" s="36" t="s">
        <v>248</v>
      </c>
      <c r="E858" s="36" t="s">
        <v>444</v>
      </c>
      <c r="F858" s="28"/>
      <c r="G858" s="29">
        <f>G859</f>
        <v>5294</v>
      </c>
      <c r="H858" s="29">
        <f>H859</f>
        <v>1313</v>
      </c>
      <c r="I858" s="80">
        <f t="shared" si="106"/>
        <v>24.801662259161315</v>
      </c>
    </row>
    <row r="859" spans="1:9" ht="25.5" x14ac:dyDescent="0.25">
      <c r="A859" s="31" t="s">
        <v>223</v>
      </c>
      <c r="B859" s="28" t="s">
        <v>244</v>
      </c>
      <c r="C859" s="28" t="s">
        <v>216</v>
      </c>
      <c r="D859" s="28" t="s">
        <v>248</v>
      </c>
      <c r="E859" s="28" t="s">
        <v>445</v>
      </c>
      <c r="F859" s="28"/>
      <c r="G859" s="29">
        <f>G861+G860</f>
        <v>5294</v>
      </c>
      <c r="H859" s="29">
        <f>H861+H860</f>
        <v>1313</v>
      </c>
      <c r="I859" s="80">
        <f t="shared" si="106"/>
        <v>24.801662259161315</v>
      </c>
    </row>
    <row r="860" spans="1:9" ht="51" x14ac:dyDescent="0.25">
      <c r="A860" s="31" t="s">
        <v>23</v>
      </c>
      <c r="B860" s="28" t="s">
        <v>244</v>
      </c>
      <c r="C860" s="28" t="s">
        <v>216</v>
      </c>
      <c r="D860" s="28" t="s">
        <v>248</v>
      </c>
      <c r="E860" s="28" t="s">
        <v>445</v>
      </c>
      <c r="F860" s="28" t="s">
        <v>24</v>
      </c>
      <c r="G860" s="29">
        <f>4709+(534)</f>
        <v>5243</v>
      </c>
      <c r="H860" s="29">
        <v>1313</v>
      </c>
      <c r="I860" s="80">
        <f t="shared" si="106"/>
        <v>25.042914362006485</v>
      </c>
    </row>
    <row r="861" spans="1:9" ht="25.5" x14ac:dyDescent="0.25">
      <c r="A861" s="31" t="s">
        <v>18</v>
      </c>
      <c r="B861" s="28" t="s">
        <v>244</v>
      </c>
      <c r="C861" s="28" t="s">
        <v>216</v>
      </c>
      <c r="D861" s="28" t="s">
        <v>248</v>
      </c>
      <c r="E861" s="28" t="s">
        <v>445</v>
      </c>
      <c r="F861" s="28" t="s">
        <v>19</v>
      </c>
      <c r="G861" s="80">
        <f>50+(-14)+14+1</f>
        <v>51</v>
      </c>
      <c r="H861" s="80">
        <v>0</v>
      </c>
      <c r="I861" s="80">
        <f t="shared" si="106"/>
        <v>0</v>
      </c>
    </row>
    <row r="862" spans="1:9" x14ac:dyDescent="0.25">
      <c r="A862" s="37" t="s">
        <v>486</v>
      </c>
      <c r="B862" s="25" t="s">
        <v>244</v>
      </c>
      <c r="C862" s="25" t="s">
        <v>38</v>
      </c>
      <c r="D862" s="25"/>
      <c r="E862" s="28"/>
      <c r="F862" s="28"/>
      <c r="G862" s="26">
        <f t="shared" ref="G862:H863" si="111">G863</f>
        <v>1911</v>
      </c>
      <c r="H862" s="26">
        <f t="shared" si="111"/>
        <v>130</v>
      </c>
      <c r="I862" s="79">
        <f t="shared" si="106"/>
        <v>6.8027210884353746</v>
      </c>
    </row>
    <row r="863" spans="1:9" x14ac:dyDescent="0.25">
      <c r="A863" s="37" t="s">
        <v>39</v>
      </c>
      <c r="B863" s="25" t="s">
        <v>244</v>
      </c>
      <c r="C863" s="25" t="s">
        <v>38</v>
      </c>
      <c r="D863" s="25" t="s">
        <v>40</v>
      </c>
      <c r="E863" s="25"/>
      <c r="F863" s="28"/>
      <c r="G863" s="26">
        <f t="shared" si="111"/>
        <v>1911</v>
      </c>
      <c r="H863" s="26">
        <f t="shared" si="111"/>
        <v>130</v>
      </c>
      <c r="I863" s="79">
        <f t="shared" si="106"/>
        <v>6.8027210884353746</v>
      </c>
    </row>
    <row r="864" spans="1:9" ht="25.5" x14ac:dyDescent="0.25">
      <c r="A864" s="37" t="s">
        <v>229</v>
      </c>
      <c r="B864" s="25" t="s">
        <v>244</v>
      </c>
      <c r="C864" s="25" t="s">
        <v>38</v>
      </c>
      <c r="D864" s="25" t="s">
        <v>40</v>
      </c>
      <c r="E864" s="25" t="s">
        <v>230</v>
      </c>
      <c r="F864" s="28"/>
      <c r="G864" s="26">
        <f t="shared" ref="G864:H867" si="112">G865</f>
        <v>1911</v>
      </c>
      <c r="H864" s="26">
        <f t="shared" si="112"/>
        <v>130</v>
      </c>
      <c r="I864" s="79">
        <f t="shared" si="106"/>
        <v>6.8027210884353746</v>
      </c>
    </row>
    <row r="865" spans="1:9" x14ac:dyDescent="0.25">
      <c r="A865" s="37" t="s">
        <v>259</v>
      </c>
      <c r="B865" s="25" t="s">
        <v>244</v>
      </c>
      <c r="C865" s="25" t="s">
        <v>38</v>
      </c>
      <c r="D865" s="25" t="s">
        <v>40</v>
      </c>
      <c r="E865" s="25" t="s">
        <v>328</v>
      </c>
      <c r="F865" s="28"/>
      <c r="G865" s="26">
        <f t="shared" si="112"/>
        <v>1911</v>
      </c>
      <c r="H865" s="26">
        <f t="shared" si="112"/>
        <v>130</v>
      </c>
      <c r="I865" s="79">
        <f t="shared" si="106"/>
        <v>6.8027210884353746</v>
      </c>
    </row>
    <row r="866" spans="1:9" x14ac:dyDescent="0.25">
      <c r="A866" s="31" t="s">
        <v>487</v>
      </c>
      <c r="B866" s="25" t="s">
        <v>244</v>
      </c>
      <c r="C866" s="25" t="s">
        <v>38</v>
      </c>
      <c r="D866" s="25" t="s">
        <v>40</v>
      </c>
      <c r="E866" s="25" t="s">
        <v>488</v>
      </c>
      <c r="F866" s="28"/>
      <c r="G866" s="29">
        <f t="shared" si="112"/>
        <v>1911</v>
      </c>
      <c r="H866" s="29">
        <f t="shared" si="112"/>
        <v>130</v>
      </c>
      <c r="I866" s="80">
        <f t="shared" si="106"/>
        <v>6.8027210884353746</v>
      </c>
    </row>
    <row r="867" spans="1:9" ht="25.5" x14ac:dyDescent="0.25">
      <c r="A867" s="31" t="s">
        <v>489</v>
      </c>
      <c r="B867" s="28" t="s">
        <v>244</v>
      </c>
      <c r="C867" s="28" t="s">
        <v>38</v>
      </c>
      <c r="D867" s="28" t="s">
        <v>40</v>
      </c>
      <c r="E867" s="28" t="s">
        <v>490</v>
      </c>
      <c r="F867" s="28"/>
      <c r="G867" s="29">
        <f t="shared" si="112"/>
        <v>1911</v>
      </c>
      <c r="H867" s="29">
        <f t="shared" si="112"/>
        <v>130</v>
      </c>
      <c r="I867" s="80">
        <f t="shared" si="106"/>
        <v>6.8027210884353746</v>
      </c>
    </row>
    <row r="868" spans="1:9" x14ac:dyDescent="0.25">
      <c r="A868" s="31" t="s">
        <v>41</v>
      </c>
      <c r="B868" s="28" t="s">
        <v>244</v>
      </c>
      <c r="C868" s="28" t="s">
        <v>38</v>
      </c>
      <c r="D868" s="28" t="s">
        <v>40</v>
      </c>
      <c r="E868" s="28" t="s">
        <v>490</v>
      </c>
      <c r="F868" s="28" t="s">
        <v>42</v>
      </c>
      <c r="G868" s="29">
        <v>1911</v>
      </c>
      <c r="H868" s="29">
        <v>130</v>
      </c>
      <c r="I868" s="80">
        <f t="shared" si="106"/>
        <v>6.8027210884353746</v>
      </c>
    </row>
    <row r="869" spans="1:9" x14ac:dyDescent="0.25">
      <c r="A869" s="37" t="s">
        <v>249</v>
      </c>
      <c r="B869" s="25" t="s">
        <v>244</v>
      </c>
      <c r="C869" s="25" t="s">
        <v>228</v>
      </c>
      <c r="D869" s="25"/>
      <c r="E869" s="25"/>
      <c r="F869" s="25"/>
      <c r="G869" s="26">
        <f>G870+G876</f>
        <v>2492</v>
      </c>
      <c r="H869" s="26">
        <f>H870+H876</f>
        <v>398</v>
      </c>
      <c r="I869" s="79">
        <f t="shared" si="106"/>
        <v>15.971107544141253</v>
      </c>
    </row>
    <row r="870" spans="1:9" hidden="1" x14ac:dyDescent="0.25">
      <c r="A870" s="37" t="s">
        <v>703</v>
      </c>
      <c r="B870" s="25" t="s">
        <v>244</v>
      </c>
      <c r="C870" s="25" t="s">
        <v>228</v>
      </c>
      <c r="D870" s="25" t="s">
        <v>704</v>
      </c>
      <c r="E870" s="25"/>
      <c r="F870" s="25"/>
      <c r="G870" s="26">
        <f t="shared" ref="G870:H870" si="113">G871</f>
        <v>0</v>
      </c>
      <c r="H870" s="26">
        <f t="shared" si="113"/>
        <v>0</v>
      </c>
      <c r="I870" s="79" t="e">
        <f t="shared" si="106"/>
        <v>#DIV/0!</v>
      </c>
    </row>
    <row r="871" spans="1:9" ht="25.5" hidden="1" x14ac:dyDescent="0.25">
      <c r="A871" s="37" t="s">
        <v>229</v>
      </c>
      <c r="B871" s="25" t="s">
        <v>244</v>
      </c>
      <c r="C871" s="25" t="s">
        <v>228</v>
      </c>
      <c r="D871" s="25" t="s">
        <v>704</v>
      </c>
      <c r="E871" s="25" t="s">
        <v>230</v>
      </c>
      <c r="F871" s="25"/>
      <c r="G871" s="26">
        <f>G872</f>
        <v>0</v>
      </c>
      <c r="H871" s="26">
        <f>H872</f>
        <v>0</v>
      </c>
      <c r="I871" s="79" t="e">
        <f t="shared" si="106"/>
        <v>#DIV/0!</v>
      </c>
    </row>
    <row r="872" spans="1:9" hidden="1" x14ac:dyDescent="0.25">
      <c r="A872" s="37" t="s">
        <v>272</v>
      </c>
      <c r="B872" s="25" t="s">
        <v>244</v>
      </c>
      <c r="C872" s="25" t="s">
        <v>228</v>
      </c>
      <c r="D872" s="25" t="s">
        <v>704</v>
      </c>
      <c r="E872" s="25" t="s">
        <v>599</v>
      </c>
      <c r="F872" s="28"/>
      <c r="G872" s="26">
        <f t="shared" ref="G872:H873" si="114">G873</f>
        <v>0</v>
      </c>
      <c r="H872" s="26">
        <f t="shared" si="114"/>
        <v>0</v>
      </c>
      <c r="I872" s="79" t="e">
        <f t="shared" si="106"/>
        <v>#DIV/0!</v>
      </c>
    </row>
    <row r="873" spans="1:9" ht="38.25" hidden="1" x14ac:dyDescent="0.25">
      <c r="A873" s="37" t="s">
        <v>600</v>
      </c>
      <c r="B873" s="25" t="s">
        <v>244</v>
      </c>
      <c r="C873" s="25" t="s">
        <v>228</v>
      </c>
      <c r="D873" s="25" t="s">
        <v>704</v>
      </c>
      <c r="E873" s="36" t="s">
        <v>601</v>
      </c>
      <c r="F873" s="28"/>
      <c r="G873" s="26">
        <f t="shared" si="114"/>
        <v>0</v>
      </c>
      <c r="H873" s="26">
        <f t="shared" si="114"/>
        <v>0</v>
      </c>
      <c r="I873" s="79" t="e">
        <f t="shared" si="106"/>
        <v>#DIV/0!</v>
      </c>
    </row>
    <row r="874" spans="1:9" hidden="1" x14ac:dyDescent="0.25">
      <c r="A874" s="31" t="s">
        <v>602</v>
      </c>
      <c r="B874" s="28" t="s">
        <v>244</v>
      </c>
      <c r="C874" s="28" t="s">
        <v>228</v>
      </c>
      <c r="D874" s="28" t="s">
        <v>704</v>
      </c>
      <c r="E874" s="28" t="s">
        <v>603</v>
      </c>
      <c r="F874" s="28"/>
      <c r="G874" s="29">
        <f>G875</f>
        <v>0</v>
      </c>
      <c r="H874" s="29">
        <f>H875</f>
        <v>0</v>
      </c>
      <c r="I874" s="79" t="e">
        <f t="shared" si="106"/>
        <v>#DIV/0!</v>
      </c>
    </row>
    <row r="875" spans="1:9" ht="25.5" hidden="1" x14ac:dyDescent="0.25">
      <c r="A875" s="31" t="s">
        <v>18</v>
      </c>
      <c r="B875" s="28" t="s">
        <v>244</v>
      </c>
      <c r="C875" s="28" t="s">
        <v>228</v>
      </c>
      <c r="D875" s="28" t="s">
        <v>704</v>
      </c>
      <c r="E875" s="28" t="s">
        <v>603</v>
      </c>
      <c r="F875" s="28" t="s">
        <v>19</v>
      </c>
      <c r="G875" s="29"/>
      <c r="H875" s="29"/>
      <c r="I875" s="79" t="e">
        <f t="shared" si="106"/>
        <v>#DIV/0!</v>
      </c>
    </row>
    <row r="876" spans="1:9" x14ac:dyDescent="0.25">
      <c r="A876" s="37" t="s">
        <v>250</v>
      </c>
      <c r="B876" s="25" t="s">
        <v>244</v>
      </c>
      <c r="C876" s="25" t="s">
        <v>228</v>
      </c>
      <c r="D876" s="25" t="s">
        <v>251</v>
      </c>
      <c r="E876" s="25"/>
      <c r="F876" s="25"/>
      <c r="G876" s="26">
        <f>G882+G877</f>
        <v>2492</v>
      </c>
      <c r="H876" s="26">
        <f>H882+H877</f>
        <v>398</v>
      </c>
      <c r="I876" s="79">
        <f t="shared" si="106"/>
        <v>15.971107544141253</v>
      </c>
    </row>
    <row r="877" spans="1:9" ht="25.5" x14ac:dyDescent="0.25">
      <c r="A877" s="37" t="s">
        <v>133</v>
      </c>
      <c r="B877" s="25" t="s">
        <v>244</v>
      </c>
      <c r="C877" s="25" t="s">
        <v>228</v>
      </c>
      <c r="D877" s="25" t="s">
        <v>251</v>
      </c>
      <c r="E877" s="25" t="s">
        <v>134</v>
      </c>
      <c r="F877" s="25"/>
      <c r="G877" s="26">
        <f>G878</f>
        <v>50</v>
      </c>
      <c r="H877" s="26">
        <f>H878</f>
        <v>0</v>
      </c>
      <c r="I877" s="79">
        <f t="shared" si="106"/>
        <v>0</v>
      </c>
    </row>
    <row r="878" spans="1:9" x14ac:dyDescent="0.25">
      <c r="A878" s="37" t="s">
        <v>259</v>
      </c>
      <c r="B878" s="25" t="s">
        <v>244</v>
      </c>
      <c r="C878" s="25" t="s">
        <v>228</v>
      </c>
      <c r="D878" s="25" t="s">
        <v>251</v>
      </c>
      <c r="E878" s="25" t="s">
        <v>335</v>
      </c>
      <c r="F878" s="25"/>
      <c r="G878" s="26">
        <f t="shared" ref="G878:H879" si="115">G879</f>
        <v>50</v>
      </c>
      <c r="H878" s="26">
        <f t="shared" si="115"/>
        <v>0</v>
      </c>
      <c r="I878" s="79">
        <f t="shared" si="106"/>
        <v>0</v>
      </c>
    </row>
    <row r="879" spans="1:9" ht="38.25" x14ac:dyDescent="0.25">
      <c r="A879" s="37" t="s">
        <v>446</v>
      </c>
      <c r="B879" s="25" t="s">
        <v>244</v>
      </c>
      <c r="C879" s="25" t="s">
        <v>228</v>
      </c>
      <c r="D879" s="25" t="s">
        <v>251</v>
      </c>
      <c r="E879" s="25" t="s">
        <v>447</v>
      </c>
      <c r="F879" s="25"/>
      <c r="G879" s="26">
        <f t="shared" si="115"/>
        <v>50</v>
      </c>
      <c r="H879" s="26">
        <f t="shared" si="115"/>
        <v>0</v>
      </c>
      <c r="I879" s="79">
        <f t="shared" si="106"/>
        <v>0</v>
      </c>
    </row>
    <row r="880" spans="1:9" x14ac:dyDescent="0.25">
      <c r="A880" s="31" t="s">
        <v>507</v>
      </c>
      <c r="B880" s="28" t="s">
        <v>244</v>
      </c>
      <c r="C880" s="28" t="s">
        <v>228</v>
      </c>
      <c r="D880" s="28" t="s">
        <v>251</v>
      </c>
      <c r="E880" s="28" t="s">
        <v>508</v>
      </c>
      <c r="F880" s="25"/>
      <c r="G880" s="29">
        <f>G881</f>
        <v>50</v>
      </c>
      <c r="H880" s="29">
        <f>H881</f>
        <v>0</v>
      </c>
      <c r="I880" s="80">
        <f t="shared" si="106"/>
        <v>0</v>
      </c>
    </row>
    <row r="881" spans="1:9" ht="25.5" x14ac:dyDescent="0.25">
      <c r="A881" s="31" t="s">
        <v>18</v>
      </c>
      <c r="B881" s="28" t="s">
        <v>244</v>
      </c>
      <c r="C881" s="28" t="s">
        <v>228</v>
      </c>
      <c r="D881" s="28" t="s">
        <v>251</v>
      </c>
      <c r="E881" s="28" t="s">
        <v>508</v>
      </c>
      <c r="F881" s="28" t="s">
        <v>19</v>
      </c>
      <c r="G881" s="29">
        <v>50</v>
      </c>
      <c r="H881" s="29">
        <v>0</v>
      </c>
      <c r="I881" s="80">
        <f t="shared" si="106"/>
        <v>0</v>
      </c>
    </row>
    <row r="882" spans="1:9" ht="25.5" x14ac:dyDescent="0.25">
      <c r="A882" s="37" t="s">
        <v>229</v>
      </c>
      <c r="B882" s="25" t="s">
        <v>244</v>
      </c>
      <c r="C882" s="25" t="s">
        <v>228</v>
      </c>
      <c r="D882" s="25" t="s">
        <v>251</v>
      </c>
      <c r="E882" s="25" t="s">
        <v>230</v>
      </c>
      <c r="F882" s="28"/>
      <c r="G882" s="26">
        <f>G883+G891</f>
        <v>2442</v>
      </c>
      <c r="H882" s="26">
        <f>H883+H891</f>
        <v>398</v>
      </c>
      <c r="I882" s="79">
        <f t="shared" si="106"/>
        <v>16.298116298116298</v>
      </c>
    </row>
    <row r="883" spans="1:9" x14ac:dyDescent="0.25">
      <c r="A883" s="37" t="s">
        <v>272</v>
      </c>
      <c r="B883" s="25" t="s">
        <v>244</v>
      </c>
      <c r="C883" s="25" t="s">
        <v>228</v>
      </c>
      <c r="D883" s="25" t="s">
        <v>251</v>
      </c>
      <c r="E883" s="25" t="s">
        <v>599</v>
      </c>
      <c r="F883" s="28"/>
      <c r="G883" s="26">
        <f t="shared" ref="G883:H883" si="116">G884</f>
        <v>317</v>
      </c>
      <c r="H883" s="26">
        <f t="shared" si="116"/>
        <v>117</v>
      </c>
      <c r="I883" s="79">
        <f t="shared" si="106"/>
        <v>36.90851735015773</v>
      </c>
    </row>
    <row r="884" spans="1:9" ht="38.25" x14ac:dyDescent="0.25">
      <c r="A884" s="37" t="s">
        <v>600</v>
      </c>
      <c r="B884" s="25" t="s">
        <v>244</v>
      </c>
      <c r="C884" s="25" t="s">
        <v>228</v>
      </c>
      <c r="D884" s="25" t="s">
        <v>251</v>
      </c>
      <c r="E884" s="25" t="s">
        <v>601</v>
      </c>
      <c r="F884" s="28"/>
      <c r="G884" s="26">
        <f>G887+G885+G889</f>
        <v>317</v>
      </c>
      <c r="H884" s="26">
        <f>H887+H885+H889</f>
        <v>117</v>
      </c>
      <c r="I884" s="79">
        <f t="shared" si="106"/>
        <v>36.90851735015773</v>
      </c>
    </row>
    <row r="885" spans="1:9" ht="27.75" hidden="1" customHeight="1" x14ac:dyDescent="0.25">
      <c r="A885" s="31" t="s">
        <v>705</v>
      </c>
      <c r="B885" s="28" t="s">
        <v>244</v>
      </c>
      <c r="C885" s="28" t="s">
        <v>228</v>
      </c>
      <c r="D885" s="28" t="s">
        <v>251</v>
      </c>
      <c r="E885" s="28" t="s">
        <v>706</v>
      </c>
      <c r="F885" s="28"/>
      <c r="G885" s="29">
        <f>G886</f>
        <v>0</v>
      </c>
      <c r="H885" s="29">
        <f>H886</f>
        <v>0</v>
      </c>
      <c r="I885" s="79" t="e">
        <f t="shared" si="106"/>
        <v>#DIV/0!</v>
      </c>
    </row>
    <row r="886" spans="1:9" ht="25.5" hidden="1" x14ac:dyDescent="0.25">
      <c r="A886" s="31" t="s">
        <v>18</v>
      </c>
      <c r="B886" s="28" t="s">
        <v>244</v>
      </c>
      <c r="C886" s="28" t="s">
        <v>228</v>
      </c>
      <c r="D886" s="28" t="s">
        <v>251</v>
      </c>
      <c r="E886" s="28" t="s">
        <v>706</v>
      </c>
      <c r="F886" s="28" t="s">
        <v>19</v>
      </c>
      <c r="G886" s="29">
        <v>0</v>
      </c>
      <c r="I886" s="79" t="e">
        <f t="shared" si="106"/>
        <v>#DIV/0!</v>
      </c>
    </row>
    <row r="887" spans="1:9" ht="25.5" hidden="1" x14ac:dyDescent="0.25">
      <c r="A887" s="31" t="s">
        <v>707</v>
      </c>
      <c r="B887" s="28" t="s">
        <v>244</v>
      </c>
      <c r="C887" s="28" t="s">
        <v>228</v>
      </c>
      <c r="D887" s="28" t="s">
        <v>251</v>
      </c>
      <c r="E887" s="28" t="s">
        <v>708</v>
      </c>
      <c r="F887" s="28"/>
      <c r="G887" s="29">
        <f>G888</f>
        <v>0</v>
      </c>
      <c r="I887" s="79" t="e">
        <f t="shared" si="106"/>
        <v>#DIV/0!</v>
      </c>
    </row>
    <row r="888" spans="1:9" ht="25.5" hidden="1" x14ac:dyDescent="0.25">
      <c r="A888" s="31" t="s">
        <v>18</v>
      </c>
      <c r="B888" s="28" t="s">
        <v>244</v>
      </c>
      <c r="C888" s="28" t="s">
        <v>228</v>
      </c>
      <c r="D888" s="28" t="s">
        <v>251</v>
      </c>
      <c r="E888" s="28" t="s">
        <v>708</v>
      </c>
      <c r="F888" s="28" t="s">
        <v>19</v>
      </c>
      <c r="G888" s="29">
        <v>0</v>
      </c>
      <c r="I888" s="79" t="e">
        <f t="shared" si="106"/>
        <v>#DIV/0!</v>
      </c>
    </row>
    <row r="889" spans="1:9" x14ac:dyDescent="0.25">
      <c r="A889" s="61" t="s">
        <v>602</v>
      </c>
      <c r="B889" s="33" t="s">
        <v>244</v>
      </c>
      <c r="C889" s="33" t="s">
        <v>228</v>
      </c>
      <c r="D889" s="33" t="s">
        <v>251</v>
      </c>
      <c r="E889" s="33" t="s">
        <v>603</v>
      </c>
      <c r="F889" s="28"/>
      <c r="G889" s="29">
        <f>G890</f>
        <v>317</v>
      </c>
      <c r="H889" s="29">
        <f>H890</f>
        <v>117</v>
      </c>
      <c r="I889" s="80">
        <f t="shared" si="106"/>
        <v>36.90851735015773</v>
      </c>
    </row>
    <row r="890" spans="1:9" ht="25.5" x14ac:dyDescent="0.25">
      <c r="A890" s="31" t="s">
        <v>18</v>
      </c>
      <c r="B890" s="33" t="s">
        <v>244</v>
      </c>
      <c r="C890" s="33" t="s">
        <v>228</v>
      </c>
      <c r="D890" s="33" t="s">
        <v>251</v>
      </c>
      <c r="E890" s="33" t="s">
        <v>603</v>
      </c>
      <c r="F890" s="28" t="s">
        <v>19</v>
      </c>
      <c r="G890" s="29">
        <v>317</v>
      </c>
      <c r="H890" s="29">
        <v>117</v>
      </c>
      <c r="I890" s="80">
        <f t="shared" si="106"/>
        <v>36.90851735015773</v>
      </c>
    </row>
    <row r="891" spans="1:9" x14ac:dyDescent="0.25">
      <c r="A891" s="37" t="s">
        <v>259</v>
      </c>
      <c r="B891" s="36" t="s">
        <v>244</v>
      </c>
      <c r="C891" s="36" t="s">
        <v>228</v>
      </c>
      <c r="D891" s="36" t="s">
        <v>251</v>
      </c>
      <c r="E891" s="25" t="s">
        <v>328</v>
      </c>
      <c r="F891" s="28"/>
      <c r="G891" s="26">
        <f>G892</f>
        <v>2125</v>
      </c>
      <c r="H891" s="26">
        <f>H892</f>
        <v>281</v>
      </c>
      <c r="I891" s="79">
        <f t="shared" si="106"/>
        <v>13.223529411764707</v>
      </c>
    </row>
    <row r="892" spans="1:9" ht="40.5" x14ac:dyDescent="0.25">
      <c r="A892" s="38" t="s">
        <v>462</v>
      </c>
      <c r="B892" s="36" t="s">
        <v>244</v>
      </c>
      <c r="C892" s="36" t="s">
        <v>228</v>
      </c>
      <c r="D892" s="36" t="s">
        <v>251</v>
      </c>
      <c r="E892" s="36" t="s">
        <v>329</v>
      </c>
      <c r="F892" s="28"/>
      <c r="G892" s="26">
        <f>G893+G896</f>
        <v>2125</v>
      </c>
      <c r="H892" s="26">
        <f>H893+H896</f>
        <v>281</v>
      </c>
      <c r="I892" s="79">
        <f t="shared" si="106"/>
        <v>13.223529411764707</v>
      </c>
    </row>
    <row r="893" spans="1:9" ht="25.5" x14ac:dyDescent="0.25">
      <c r="A893" s="31" t="s">
        <v>463</v>
      </c>
      <c r="B893" s="28" t="s">
        <v>244</v>
      </c>
      <c r="C893" s="28" t="s">
        <v>228</v>
      </c>
      <c r="D893" s="28" t="s">
        <v>251</v>
      </c>
      <c r="E893" s="28" t="s">
        <v>330</v>
      </c>
      <c r="F893" s="28"/>
      <c r="G893" s="29">
        <f>G895+G894</f>
        <v>2025</v>
      </c>
      <c r="H893" s="29">
        <f>H895+H894</f>
        <v>265</v>
      </c>
      <c r="I893" s="79">
        <f t="shared" si="106"/>
        <v>13.086419753086421</v>
      </c>
    </row>
    <row r="894" spans="1:9" ht="51" x14ac:dyDescent="0.25">
      <c r="A894" s="31" t="s">
        <v>23</v>
      </c>
      <c r="B894" s="28" t="s">
        <v>244</v>
      </c>
      <c r="C894" s="28" t="s">
        <v>228</v>
      </c>
      <c r="D894" s="28" t="s">
        <v>251</v>
      </c>
      <c r="E894" s="28" t="s">
        <v>330</v>
      </c>
      <c r="F894" s="28" t="s">
        <v>24</v>
      </c>
      <c r="G894" s="29">
        <v>638</v>
      </c>
      <c r="H894" s="29">
        <v>95</v>
      </c>
      <c r="I894" s="79">
        <f t="shared" si="106"/>
        <v>14.890282131661442</v>
      </c>
    </row>
    <row r="895" spans="1:9" ht="25.5" x14ac:dyDescent="0.25">
      <c r="A895" s="31" t="s">
        <v>18</v>
      </c>
      <c r="B895" s="28" t="s">
        <v>244</v>
      </c>
      <c r="C895" s="28" t="s">
        <v>228</v>
      </c>
      <c r="D895" s="28" t="s">
        <v>251</v>
      </c>
      <c r="E895" s="28" t="s">
        <v>330</v>
      </c>
      <c r="F895" s="28" t="s">
        <v>19</v>
      </c>
      <c r="G895" s="29">
        <v>1387</v>
      </c>
      <c r="H895" s="29">
        <v>170</v>
      </c>
      <c r="I895" s="79">
        <f t="shared" si="106"/>
        <v>12.256669069935111</v>
      </c>
    </row>
    <row r="896" spans="1:9" ht="38.25" x14ac:dyDescent="0.25">
      <c r="A896" s="31" t="s">
        <v>491</v>
      </c>
      <c r="B896" s="28" t="s">
        <v>244</v>
      </c>
      <c r="C896" s="28" t="s">
        <v>228</v>
      </c>
      <c r="D896" s="28" t="s">
        <v>251</v>
      </c>
      <c r="E896" s="28" t="s">
        <v>451</v>
      </c>
      <c r="F896" s="28"/>
      <c r="G896" s="29">
        <f t="shared" ref="G896:H896" si="117">G897</f>
        <v>100</v>
      </c>
      <c r="H896" s="29">
        <f t="shared" si="117"/>
        <v>16</v>
      </c>
      <c r="I896" s="79">
        <f t="shared" si="106"/>
        <v>16</v>
      </c>
    </row>
    <row r="897" spans="1:9" ht="25.5" x14ac:dyDescent="0.25">
      <c r="A897" s="31" t="s">
        <v>18</v>
      </c>
      <c r="B897" s="28" t="s">
        <v>244</v>
      </c>
      <c r="C897" s="28" t="s">
        <v>228</v>
      </c>
      <c r="D897" s="28" t="s">
        <v>251</v>
      </c>
      <c r="E897" s="28" t="s">
        <v>451</v>
      </c>
      <c r="F897" s="28" t="s">
        <v>19</v>
      </c>
      <c r="G897" s="29">
        <f>100+(-30)+30</f>
        <v>100</v>
      </c>
      <c r="H897" s="29">
        <v>16</v>
      </c>
      <c r="I897" s="80">
        <f t="shared" si="106"/>
        <v>16</v>
      </c>
    </row>
    <row r="898" spans="1:9" x14ac:dyDescent="0.25">
      <c r="A898" s="76" t="s">
        <v>252</v>
      </c>
      <c r="B898" s="77"/>
      <c r="C898" s="78"/>
      <c r="D898" s="45"/>
      <c r="E898" s="45"/>
      <c r="F898" s="45"/>
      <c r="G898" s="26">
        <f>G9+G79+G799+G275+G313+G764+G780</f>
        <v>1972167</v>
      </c>
      <c r="H898" s="26">
        <f>H9+H79+H799+H275+H313+H764+H780</f>
        <v>328785</v>
      </c>
      <c r="I898" s="79">
        <f t="shared" si="106"/>
        <v>16.671255527549135</v>
      </c>
    </row>
    <row r="900" spans="1:9" x14ac:dyDescent="0.25">
      <c r="F900" s="17" t="s">
        <v>722</v>
      </c>
      <c r="G900" s="18">
        <f>G321+G366+G724+G730+G759+G818+G877</f>
        <v>10390</v>
      </c>
      <c r="H900" s="18">
        <f>H321+H366+H724+H730+H759+H818+H877</f>
        <v>2192</v>
      </c>
    </row>
    <row r="901" spans="1:9" x14ac:dyDescent="0.25">
      <c r="F901" s="17" t="s">
        <v>723</v>
      </c>
      <c r="G901" s="18">
        <f>G82+G453+G551+G605+G681+G802</f>
        <v>137171</v>
      </c>
      <c r="H901" s="18">
        <f>H82+H453+H551+H605+H681+H802</f>
        <v>21291</v>
      </c>
    </row>
    <row r="902" spans="1:9" x14ac:dyDescent="0.25">
      <c r="F902" s="17" t="s">
        <v>724</v>
      </c>
      <c r="G902" s="18">
        <f>G89+G119+G167+G181+G190+G231+G239+G265+G327+G692</f>
        <v>765371</v>
      </c>
      <c r="H902" s="18">
        <f>H89+H119+H167+H181+H190+H231+H239+H265+H327+H692</f>
        <v>162387</v>
      </c>
    </row>
    <row r="903" spans="1:9" x14ac:dyDescent="0.25">
      <c r="F903" s="17" t="s">
        <v>725</v>
      </c>
      <c r="G903" s="18">
        <f>G518</f>
        <v>2847</v>
      </c>
      <c r="H903" s="18">
        <f>H518</f>
        <v>0</v>
      </c>
    </row>
    <row r="904" spans="1:9" x14ac:dyDescent="0.25">
      <c r="F904" s="17" t="s">
        <v>726</v>
      </c>
      <c r="G904" s="18">
        <f>G31+G375+G425+G431+G464</f>
        <v>18000</v>
      </c>
      <c r="H904" s="18">
        <f>H31+H375+H425+H431+H464</f>
        <v>2041</v>
      </c>
    </row>
    <row r="905" spans="1:9" x14ac:dyDescent="0.25">
      <c r="F905" s="17" t="s">
        <v>727</v>
      </c>
      <c r="G905" s="18">
        <f>G333+G555+G651+G674</f>
        <v>71366</v>
      </c>
      <c r="H905" s="18">
        <f>H333+H555+H651+H674</f>
        <v>11724</v>
      </c>
    </row>
    <row r="906" spans="1:9" x14ac:dyDescent="0.25">
      <c r="F906" s="17" t="s">
        <v>728</v>
      </c>
      <c r="G906" s="18">
        <f>G338+G472+G480</f>
        <v>351739</v>
      </c>
      <c r="H906" s="18">
        <f>H338+H472+H480</f>
        <v>3628</v>
      </c>
    </row>
    <row r="907" spans="1:9" x14ac:dyDescent="0.25">
      <c r="F907" s="17" t="s">
        <v>729</v>
      </c>
      <c r="G907" s="18">
        <f>G12+G38+G54+G74+G532+G743+G753</f>
        <v>19012</v>
      </c>
      <c r="H907" s="18">
        <f>H12+H38+H54+H74+H532+H743+H753</f>
        <v>0</v>
      </c>
    </row>
    <row r="908" spans="1:9" x14ac:dyDescent="0.25">
      <c r="F908" s="17" t="s">
        <v>730</v>
      </c>
      <c r="G908" s="18">
        <f>G257+G864+G871+G882</f>
        <v>5416</v>
      </c>
      <c r="H908" s="18">
        <f>H257+H864+H871+H882</f>
        <v>768</v>
      </c>
    </row>
    <row r="909" spans="1:9" x14ac:dyDescent="0.25">
      <c r="F909" s="17" t="s">
        <v>731</v>
      </c>
      <c r="G909" s="18">
        <f>G113+G159+G270+G344+G380+G458+G697+G827</f>
        <v>57500</v>
      </c>
      <c r="H909" s="18">
        <f>H113+H159+H270+H344+H380+H458+H697+H827</f>
        <v>7847</v>
      </c>
    </row>
    <row r="910" spans="1:9" x14ac:dyDescent="0.25">
      <c r="F910" s="17" t="s">
        <v>732</v>
      </c>
      <c r="G910" s="18">
        <f>G710+G717+G809+G832+G856</f>
        <v>124607</v>
      </c>
      <c r="H910" s="18">
        <f>H710+H717+H809+H832+H856</f>
        <v>37653</v>
      </c>
    </row>
    <row r="911" spans="1:9" x14ac:dyDescent="0.25">
      <c r="F911" s="17" t="s">
        <v>733</v>
      </c>
      <c r="G911" s="18">
        <f>G17+G43+G60+G67+G278+G291+G299+G308+G353+G397+G545+G656+G702</f>
        <v>376401</v>
      </c>
      <c r="H911" s="18">
        <f>H17+H43+H60+H67+H278+H291+H299+H308+H353+H397+H545+H656+H702</f>
        <v>73163</v>
      </c>
    </row>
    <row r="912" spans="1:9" x14ac:dyDescent="0.25">
      <c r="F912" s="17" t="s">
        <v>734</v>
      </c>
      <c r="G912" s="89">
        <f>SUM(G900:G911)</f>
        <v>1939820</v>
      </c>
      <c r="H912" s="89">
        <f>SUM(H900:H911)</f>
        <v>322694</v>
      </c>
    </row>
  </sheetData>
  <autoFilter ref="A8:I898" xr:uid="{00000000-0009-0000-0000-000000000000}"/>
  <mergeCells count="4">
    <mergeCell ref="H7:I7"/>
    <mergeCell ref="A5:I5"/>
    <mergeCell ref="G2:I2"/>
    <mergeCell ref="G3:I3"/>
  </mergeCells>
  <pageMargins left="1.1811023622047245" right="0.59055118110236227" top="0.78740157480314965" bottom="0.78740157480314965" header="0.31496062992125984" footer="0.31496062992125984"/>
  <pageSetup paperSize="9" scale="62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</vt:lpstr>
      <vt:lpstr>ведомственная!Область_печати</vt:lpstr>
    </vt:vector>
  </TitlesOfParts>
  <Company>Финансовое управление администрации Благ р-на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Искрицкая Н.В.</dc:creator>
  <cp:lastModifiedBy>user</cp:lastModifiedBy>
  <cp:lastPrinted>2025-04-09T07:08:05Z</cp:lastPrinted>
  <dcterms:created xsi:type="dcterms:W3CDTF">2023-12-07T00:40:40Z</dcterms:created>
  <dcterms:modified xsi:type="dcterms:W3CDTF">2025-04-23T01:55:31Z</dcterms:modified>
</cp:coreProperties>
</file>